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8A15F98F\"/>
    </mc:Choice>
  </mc:AlternateContent>
  <bookViews>
    <workbookView xWindow="0" yWindow="0" windowWidth="23040" windowHeight="8616"/>
  </bookViews>
  <sheets>
    <sheet name="Lot 1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6" i="1" l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</calcChain>
</file>

<file path=xl/sharedStrings.xml><?xml version="1.0" encoding="utf-8"?>
<sst xmlns="http://schemas.openxmlformats.org/spreadsheetml/2006/main" count="689" uniqueCount="346">
  <si>
    <t>MODEL BASE DE PREUS</t>
  </si>
  <si>
    <t>Expedient CSE/AH02/1101396120/25/PO</t>
  </si>
  <si>
    <t>LOT 12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</si>
  <si>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</si>
  <si>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</si>
  <si>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</si>
  <si>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</si>
  <si>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</si>
  <si>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</si>
  <si>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</si>
  <si>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r>
      <rPr>
        <sz val="12"/>
        <rFont val="Calibri"/>
        <family val="1"/>
      </rPr>
      <t>PHOTOMICROSENSOR,5-24V</t>
    </r>
  </si>
  <si>
    <t xml:space="preserve">€/u </t>
  </si>
  <si>
    <r>
      <rPr>
        <sz val="12"/>
        <rFont val="Calibri"/>
        <family val="1"/>
      </rPr>
      <t>MEDICAL ETHERNET ISOLATOR 10/100/1000-BASE T</t>
    </r>
  </si>
  <si>
    <r>
      <rPr>
        <sz val="12"/>
        <rFont val="Calibri"/>
        <family val="1"/>
      </rPr>
      <t>PS,MULTI OUTPUTS,24VX2, 12V, 24VX2 56V,1200W,1U,INHIBIT</t>
    </r>
  </si>
  <si>
    <r>
      <rPr>
        <sz val="12"/>
        <rFont val="Calibri"/>
        <family val="1"/>
      </rPr>
      <t>Veriton - MOTOR,STEPPER 0.9DEG NEMA23, 1.4A, 6MM SHAFT,</t>
    </r>
  </si>
  <si>
    <r>
      <rPr>
        <sz val="12"/>
        <rFont val="Calibri"/>
        <family val="1"/>
      </rPr>
      <t>MOTOR,STEPPER 1.8DEG NEMA34, 7.7A, 9.1-N.M</t>
    </r>
  </si>
  <si>
    <r>
      <rPr>
        <sz val="12"/>
        <rFont val="Calibri"/>
        <family val="1"/>
      </rPr>
      <t>LINEAR MAGNET STRIP, 1MM POLE, 20MICRON/M, 10X1,3MM</t>
    </r>
  </si>
  <si>
    <r>
      <rPr>
        <sz val="12"/>
        <rFont val="Calibri"/>
        <family val="1"/>
      </rPr>
      <t>Veriton SURFACE MOUNT FUSE, 7.4X3.1, 5A, 125VAC, 125VDC,</t>
    </r>
  </si>
  <si>
    <r>
      <rPr>
        <sz val="12"/>
        <rFont val="Calibri"/>
        <family val="1"/>
      </rPr>
      <t>Veriton SURFACE MOUNT FUSE, 7.4X3.1, 2A, 125VAC, 125VDC,</t>
    </r>
  </si>
  <si>
    <r>
      <rPr>
        <sz val="12"/>
        <rFont val="Calibri"/>
        <family val="1"/>
      </rPr>
      <t>LINEAR RAIL BEARING</t>
    </r>
  </si>
  <si>
    <r>
      <rPr>
        <sz val="12"/>
        <rFont val="Calibri"/>
        <family val="1"/>
      </rPr>
      <t>6800 HYBRID CERAMIC SILICON-NITRIDE BALL  (19 X10</t>
    </r>
  </si>
  <si>
    <r>
      <rPr>
        <sz val="12"/>
        <rFont val="Calibri"/>
        <family val="1"/>
      </rPr>
      <t>6802 HYBRID CERAMIC SILICON-NITRIDE (24X15X5)</t>
    </r>
  </si>
  <si>
    <r>
      <rPr>
        <sz val="12"/>
        <rFont val="Calibri"/>
        <family val="1"/>
      </rPr>
      <t>BALL BEARINGS 61901-2Z CN S0 WT</t>
    </r>
  </si>
  <si>
    <r>
      <rPr>
        <sz val="12"/>
        <rFont val="Calibri"/>
        <family val="1"/>
      </rPr>
      <t>TIMING BELT  A_6R53M073090</t>
    </r>
  </si>
  <si>
    <r>
      <rPr>
        <sz val="12"/>
        <rFont val="Calibri"/>
        <family val="1"/>
      </rPr>
      <t>TIMING BELT   AT10 W16 L5.5M ( POGGI 34H016, T10 WITH</t>
    </r>
  </si>
  <si>
    <r>
      <rPr>
        <sz val="12"/>
        <rFont val="Calibri"/>
        <family val="1"/>
      </rPr>
      <t>BELT 3MR-15 L840 BETA 3</t>
    </r>
  </si>
  <si>
    <r>
      <rPr>
        <sz val="12"/>
        <rFont val="Calibri"/>
        <family val="1"/>
      </rPr>
      <t>THERMAL BLANKET</t>
    </r>
  </si>
  <si>
    <r>
      <rPr>
        <sz val="12"/>
        <rFont val="Calibri"/>
        <family val="1"/>
      </rPr>
      <t>Veriton CABLE, FFC, STANDARD TYPE, 50MM, 40 COND, 0.5 MM</t>
    </r>
  </si>
  <si>
    <r>
      <rPr>
        <sz val="12"/>
        <rFont val="Calibri"/>
        <family val="1"/>
      </rPr>
      <t>CABLE ASSEMBLY CAT 6, 0.5METER WITH RJ45 CONNECTORS.</t>
    </r>
  </si>
  <si>
    <r>
      <rPr>
        <sz val="12"/>
        <rFont val="Calibri"/>
        <family val="1"/>
      </rPr>
      <t>NewVer ECG PATIENT CABLE  LN  4 LEAD  AHA  10' FOR VERITON</t>
    </r>
  </si>
  <si>
    <r>
      <rPr>
        <sz val="12"/>
        <rFont val="Calibri"/>
        <family val="1"/>
      </rPr>
      <t>ECG LEAD WIRES, STD, 4 LEAD SET, AHA, 24", GRABBER FOR</t>
    </r>
  </si>
  <si>
    <r>
      <rPr>
        <sz val="12"/>
        <rFont val="Calibri"/>
        <family val="1"/>
      </rPr>
      <t>Veriton CABLE,ASSEMBLY FFC, FLEX TYPE, 880MM, 41 COND, 0.5</t>
    </r>
  </si>
  <si>
    <r>
      <rPr>
        <sz val="12"/>
        <rFont val="Calibri"/>
        <family val="1"/>
      </rPr>
      <t>Veriton CABLE,POWER FFC, 880MM, 14 COND, 2.45 MM PITCH,</t>
    </r>
  </si>
  <si>
    <r>
      <rPr>
        <sz val="12"/>
        <rFont val="Calibri"/>
        <family val="1"/>
      </rPr>
      <t>CABLE A MALE TO MICRO B MALE 2M, USB 2.0, SHIELDED</t>
    </r>
  </si>
  <si>
    <r>
      <rPr>
        <sz val="12"/>
        <rFont val="Calibri"/>
        <family val="1"/>
      </rPr>
      <t>CABLE MODULAR ASSEMBLY, CAT-6, 2M, GRAY, 8P8C,</t>
    </r>
  </si>
  <si>
    <r>
      <rPr>
        <sz val="12"/>
        <rFont val="Calibri"/>
        <family val="1"/>
      </rPr>
      <t>CABLE, FFC, FLEX, 150MM, 50 COND, 0.5 MM PITCH, 0.3 AMP,</t>
    </r>
  </si>
  <si>
    <r>
      <rPr>
        <sz val="12"/>
        <rFont val="Calibri"/>
        <family val="1"/>
      </rPr>
      <t>CABLE, FFC, STANDARD TYPE, 300MM, 30 COND, 0.5 MM PITCH,</t>
    </r>
  </si>
  <si>
    <r>
      <rPr>
        <sz val="12"/>
        <rFont val="Calibri"/>
        <family val="1"/>
      </rPr>
      <t>CABLE, FFC, STANDARD TYPE, 300MM, 10 COND, 0.5 MM PITCH,</t>
    </r>
  </si>
  <si>
    <r>
      <rPr>
        <sz val="12"/>
        <rFont val="Calibri"/>
        <family val="1"/>
      </rPr>
      <t>CABLE, FFC, STANDARD TYPE, 200MM, 10 COND, 0.5 MM PITCH,</t>
    </r>
  </si>
  <si>
    <r>
      <rPr>
        <sz val="12"/>
        <rFont val="Calibri"/>
        <family val="1"/>
      </rPr>
      <t>CABLE, FFC, STANDARD TYPE, 100MM, 10 COND, 0.5 MM PITCH,</t>
    </r>
  </si>
  <si>
    <r>
      <rPr>
        <sz val="12"/>
        <rFont val="Calibri"/>
        <family val="1"/>
      </rPr>
      <t>CABLE,POWER FFC, 400MM, 14 COND, 2.45 MM PITCH,</t>
    </r>
  </si>
  <si>
    <r>
      <rPr>
        <sz val="12"/>
        <rFont val="Calibri"/>
        <family val="1"/>
      </rPr>
      <t>CABLE,POWER FFC, 1800MM, 14 COND, 2.45 MM PITCH,</t>
    </r>
  </si>
  <si>
    <r>
      <rPr>
        <sz val="12"/>
        <rFont val="Calibri"/>
        <family val="1"/>
      </rPr>
      <t>CABLE,POWER FFC, 2850MM, 14 COND, 2.45 MM PITCH,</t>
    </r>
  </si>
  <si>
    <r>
      <rPr>
        <sz val="12"/>
        <rFont val="Calibri"/>
        <family val="1"/>
      </rPr>
      <t>CABLE,ASSEMBLY FFC, FLEX TYPE, 420MM, 41 COND, 0.5 MM</t>
    </r>
  </si>
  <si>
    <r>
      <rPr>
        <sz val="12"/>
        <rFont val="Calibri"/>
        <family val="1"/>
      </rPr>
      <t>CABLE,ASSEMBLY FFC, FLEX TYPE, 1800MM, 41 COND, 0.5 MM</t>
    </r>
  </si>
  <si>
    <r>
      <rPr>
        <sz val="12"/>
        <rFont val="Calibri"/>
        <family val="1"/>
      </rPr>
      <t>CABLE,ASSEMBLY FFC, FLEX TYPE, 2850MM, 41 COND, 0.5 MM</t>
    </r>
  </si>
  <si>
    <r>
      <rPr>
        <sz val="12"/>
        <rFont val="Calibri"/>
        <family val="1"/>
      </rPr>
      <t>CABLE MODULAR ASSEMBLY, CAT-6, 5M, BLU, 8P8C,</t>
    </r>
  </si>
  <si>
    <r>
      <rPr>
        <sz val="12"/>
        <rFont val="Calibri"/>
        <family val="1"/>
      </rPr>
      <t>CABLE ASSEMBLY HDMI-A MALE TO HDMI-A MALE</t>
    </r>
  </si>
  <si>
    <r>
      <rPr>
        <sz val="12"/>
        <rFont val="Calibri"/>
        <family val="1"/>
      </rPr>
      <t>CABLE A MALE TO MICRO B MALE 1', USB 2.0, SHIELDED</t>
    </r>
  </si>
  <si>
    <r>
      <rPr>
        <sz val="12"/>
        <rFont val="Calibri"/>
        <family val="1"/>
      </rPr>
      <t>CABLE MODULAR ASSEMBLY, CAT-6, 10M, BLU, 8P8C,</t>
    </r>
  </si>
  <si>
    <r>
      <rPr>
        <sz val="12"/>
        <rFont val="Calibri"/>
        <family val="1"/>
      </rPr>
      <t>ECG LEAD WIRES, STD, 4 LEAD SET, IEC, 24", GRABBER NON US -</t>
    </r>
  </si>
  <si>
    <r>
      <rPr>
        <sz val="12"/>
        <rFont val="Calibri"/>
        <family val="1"/>
      </rPr>
      <t>COUPLING EKL 2/B/6/6</t>
    </r>
  </si>
  <si>
    <r>
      <rPr>
        <sz val="12"/>
        <rFont val="Calibri"/>
        <family val="1"/>
      </rPr>
      <t>NOTEBOOK OPTICAL MOUSE 3000 FOR VERITON</t>
    </r>
  </si>
  <si>
    <r>
      <rPr>
        <sz val="12"/>
        <rFont val="Calibri"/>
        <family val="1"/>
      </rPr>
      <t>Veriton MONITOR,24"  LCD LED</t>
    </r>
  </si>
  <si>
    <r>
      <rPr>
        <sz val="12"/>
        <rFont val="Calibri"/>
        <family val="1"/>
      </rPr>
      <t>RASPBERRYPI3-MODB-1GB  RASPBERRY PI 3 MODEL B</t>
    </r>
  </si>
  <si>
    <r>
      <rPr>
        <sz val="12"/>
        <rFont val="Calibri"/>
        <family val="1"/>
      </rPr>
      <t>UPS,1550VAC, 160VAC TO 294VAC, 47HZ TO 70HZ, RACK 1U,</t>
    </r>
  </si>
  <si>
    <r>
      <rPr>
        <sz val="12"/>
        <rFont val="Calibri"/>
        <family val="1"/>
      </rPr>
      <t>GIGABIT SWITCH , 5 PORTS, 12V</t>
    </r>
  </si>
  <si>
    <r>
      <rPr>
        <sz val="12"/>
        <rFont val="Calibri"/>
        <family val="1"/>
      </rPr>
      <t>KVM EXTENDER LOCAL AND REMOTE UNITS, DVI, USB, DUAL</t>
    </r>
  </si>
  <si>
    <r>
      <rPr>
        <sz val="12"/>
        <rFont val="Calibri"/>
        <family val="1"/>
      </rPr>
      <t>MONITOR CAPACITIVE TOUCH SCREEN, 10.1" TFT LCD 12V,</t>
    </r>
  </si>
  <si>
    <r>
      <rPr>
        <sz val="12"/>
        <rFont val="Calibri"/>
        <family val="1"/>
      </rPr>
      <t>MONITOR , ULTRA-WIDE STEEL HOUSING SCREEN, 21.5" 12V,</t>
    </r>
  </si>
  <si>
    <r>
      <rPr>
        <sz val="12"/>
        <rFont val="Calibri"/>
        <family val="1"/>
      </rPr>
      <t>CTM-500 CARDIAC TRIGGER MODULE, ECG ONLY, 4-LEAD, RS-</t>
    </r>
  </si>
  <si>
    <r>
      <rPr>
        <sz val="12"/>
        <rFont val="Calibri"/>
        <family val="1"/>
      </rPr>
      <t>GIGABIT SWITCH  24 PORTS</t>
    </r>
  </si>
  <si>
    <r>
      <rPr>
        <sz val="12"/>
        <rFont val="Calibri"/>
        <family val="1"/>
      </rPr>
      <t>XILINX PLATFORM CABLE USB II</t>
    </r>
  </si>
  <si>
    <r>
      <rPr>
        <sz val="12"/>
        <rFont val="Calibri"/>
        <family val="1"/>
      </rPr>
      <t>VERITON CO57 LINE SOURCE CE MARK1:CO-</t>
    </r>
  </si>
  <si>
    <r>
      <rPr>
        <sz val="12"/>
        <rFont val="Calibri"/>
        <family val="1"/>
      </rPr>
      <t>6-81285-01S FILTER, VCT6485 DMS INLET</t>
    </r>
  </si>
  <si>
    <r>
      <rPr>
        <sz val="12"/>
        <rFont val="Calibri"/>
        <family val="1"/>
      </rPr>
      <t>21-05266-01S  2280 X-RAY TUBE FOR VALUE CT SYSTEM</t>
    </r>
  </si>
  <si>
    <r>
      <rPr>
        <sz val="12"/>
        <rFont val="Calibri"/>
        <family val="1"/>
      </rPr>
      <t>21-04004-02S ANGLED STATIC CTRL BRUSH ASSY VALUE CT</t>
    </r>
  </si>
  <si>
    <r>
      <rPr>
        <sz val="12"/>
        <rFont val="Calibri"/>
        <family val="1"/>
      </rPr>
      <t>21-05028-01S  XFMR TOROID 1KVA ANODE DRIVE WITH</t>
    </r>
  </si>
  <si>
    <r>
      <rPr>
        <sz val="12"/>
        <rFont val="Calibri"/>
        <family val="1"/>
      </rPr>
      <t>15-004114S  FAN TBAX 230VAC 300CFM 41.4W 6.75X5.92X2.17</t>
    </r>
  </si>
  <si>
    <r>
      <rPr>
        <sz val="12"/>
        <rFont val="Calibri"/>
        <family val="1"/>
      </rPr>
      <t>152-004467S  SNSR IND 24VDC .2A PNP SW OUT NO 3 WIRE CU</t>
    </r>
  </si>
  <si>
    <r>
      <rPr>
        <sz val="12"/>
        <rFont val="Calibri"/>
        <family val="1"/>
      </rPr>
      <t>115104S  BELT V 6 RIBS 159.5 L .276 T 1.11 W POLYBUT</t>
    </r>
  </si>
  <si>
    <r>
      <rPr>
        <sz val="12"/>
        <rFont val="Calibri"/>
        <family val="1"/>
      </rPr>
      <t>10-79203-01S  ASSY, COMPUTER, RECONSTRUCTION AND SCAN</t>
    </r>
  </si>
  <si>
    <r>
      <rPr>
        <sz val="12"/>
        <rFont val="Calibri"/>
        <family val="1"/>
      </rPr>
      <t>10-78979-01S  FAN ASSY CTXX85 GANTRY 220VAC</t>
    </r>
  </si>
  <si>
    <r>
      <rPr>
        <sz val="12"/>
        <rFont val="Calibri"/>
        <family val="1"/>
      </rPr>
      <t>10-78967-01S ASSY, STATIONARY ELECTRONICS POWERLINK</t>
    </r>
  </si>
  <si>
    <r>
      <rPr>
        <sz val="12"/>
        <rFont val="Calibri"/>
        <family val="1"/>
      </rPr>
      <t>10-78936-01S ASSY, HIGH VOLTAGE MODULE, CTR-2280 XRAY</t>
    </r>
  </si>
  <si>
    <r>
      <rPr>
        <sz val="12"/>
        <rFont val="Calibri"/>
        <family val="1"/>
      </rPr>
      <t>10-78831-01S  DISK DRIVE CONTROLLER DESTINY,</t>
    </r>
  </si>
  <si>
    <r>
      <rPr>
        <sz val="12"/>
        <rFont val="Calibri"/>
        <family val="1"/>
      </rPr>
      <t>10-78783-02S SPARE, POWER DISTRIBUTION UNIT WITH EOFF</t>
    </r>
  </si>
  <si>
    <r>
      <rPr>
        <sz val="12"/>
        <rFont val="Calibri"/>
        <family val="1"/>
      </rPr>
      <t>10-78663-01S  ENCODER ASSY, LARGE BORE</t>
    </r>
  </si>
  <si>
    <r>
      <rPr>
        <sz val="12"/>
        <rFont val="Calibri"/>
        <family val="1"/>
      </rPr>
      <t>10-78470-01S  FAN ASSY VCT6485 DMS</t>
    </r>
  </si>
  <si>
    <r>
      <rPr>
        <sz val="12"/>
        <rFont val="Calibri"/>
        <family val="1"/>
      </rPr>
      <t>10-78442-01S SHIPPING CONFIG, VCT6485 DMS ASSEMBLY</t>
    </r>
  </si>
  <si>
    <r>
      <rPr>
        <sz val="12"/>
        <rFont val="Calibri"/>
        <family val="1"/>
      </rPr>
      <t>10-78434-01S  TRACKING COLLIMATOR CT6485</t>
    </r>
  </si>
  <si>
    <r>
      <rPr>
        <sz val="12"/>
        <rFont val="Calibri"/>
        <family val="1"/>
      </rPr>
      <t>10-77851-02S ASSY, HSDL RECEIVER, REAR, LARGE RINGS</t>
    </r>
  </si>
  <si>
    <r>
      <rPr>
        <sz val="12"/>
        <rFont val="Calibri"/>
        <family val="1"/>
      </rPr>
      <t>10-77851-01S  ASSY, HSDL RECEIVER, FRONT, LARGE RINGS</t>
    </r>
  </si>
  <si>
    <r>
      <rPr>
        <sz val="12"/>
        <rFont val="Calibri"/>
        <family val="1"/>
      </rPr>
      <t>10-77833-01S  ENCODER FENCE READ HEAD ASSEMBLY, LARGE</t>
    </r>
  </si>
  <si>
    <r>
      <rPr>
        <sz val="12"/>
        <rFont val="Calibri"/>
        <family val="1"/>
      </rPr>
      <t>10-77795-02S  BD ASSY, THREE TRACK ROTOR DATA LINK</t>
    </r>
  </si>
  <si>
    <r>
      <rPr>
        <sz val="12"/>
        <rFont val="Calibri"/>
        <family val="1"/>
      </rPr>
      <t>10-77795-01S  BD ASSY, THREE TRACK ROTOR DATA LINK</t>
    </r>
  </si>
  <si>
    <r>
      <rPr>
        <sz val="12"/>
        <rFont val="Calibri"/>
        <family val="1"/>
      </rPr>
      <t>10-77724-01S  ASSY, STATOR, POWERLINK LARGE RING</t>
    </r>
  </si>
  <si>
    <r>
      <rPr>
        <sz val="12"/>
        <rFont val="Calibri"/>
        <family val="1"/>
      </rPr>
      <t>10-77723-01S  ASSY, ROTOR, POWERLINK LARGE RING</t>
    </r>
  </si>
  <si>
    <r>
      <rPr>
        <sz val="12"/>
        <rFont val="Calibri"/>
        <family val="1"/>
      </rPr>
      <t>10-78441-01S  BD ASSY PDU CONTROL, TESTED, CTXX85</t>
    </r>
  </si>
  <si>
    <r>
      <rPr>
        <sz val="12"/>
        <rFont val="Calibri"/>
        <family val="1"/>
      </rPr>
      <t>10-75450-03S INTERNAL ROTOR CONTROL ASSY (IRCA)  DUAL FI</t>
    </r>
  </si>
  <si>
    <r>
      <rPr>
        <sz val="12"/>
        <rFont val="Calibri"/>
        <family val="1"/>
      </rPr>
      <t>10-72825-03S SPARE, ASSY, AUXILIARY BOX, POWERLINK VCT</t>
    </r>
  </si>
  <si>
    <r>
      <rPr>
        <sz val="12"/>
        <rFont val="Calibri"/>
        <family val="1"/>
      </rPr>
      <t>10-78450-04S BD ASSY, Z OPTICAL OUT LIMIT SW BOARD, T</t>
    </r>
  </si>
  <si>
    <r>
      <rPr>
        <sz val="12"/>
        <rFont val="Calibri"/>
        <family val="1"/>
      </rPr>
      <t>10-78450-03S BD ASSY, Z OPTICAL IN LIMIT SW BOARD, TE</t>
    </r>
  </si>
  <si>
    <r>
      <rPr>
        <sz val="12"/>
        <rFont val="Calibri"/>
        <family val="1"/>
      </rPr>
      <t>10-78450-02S BD ASSY, Z OPTICAL REFERENCE SW BOARD, T</t>
    </r>
  </si>
  <si>
    <r>
      <rPr>
        <sz val="12"/>
        <rFont val="Calibri"/>
        <family val="1"/>
      </rPr>
      <t>10-79725-01S BD ASSY, PATIENT TABLE CATCHER CONTROL,</t>
    </r>
  </si>
  <si>
    <r>
      <rPr>
        <sz val="12"/>
        <rFont val="Calibri"/>
        <family val="1"/>
      </rPr>
      <t>10-79725-02S BD ASSY, PATIENT TABLE TRANSLATE</t>
    </r>
  </si>
  <si>
    <r>
      <rPr>
        <sz val="12"/>
        <rFont val="Calibri"/>
        <family val="1"/>
      </rPr>
      <t>10-79758-01S BD ASSY, PATIENT TABLE MAIN CONTROL ,</t>
    </r>
  </si>
  <si>
    <r>
      <rPr>
        <sz val="12"/>
        <rFont val="Calibri"/>
        <family val="1"/>
      </rPr>
      <t>VERITON  LEG REST CUSHION</t>
    </r>
  </si>
  <si>
    <r>
      <rPr>
        <sz val="12"/>
        <rFont val="Calibri"/>
        <family val="1"/>
      </rPr>
      <t>CUSTOM TABLE PAD L110 X W171 X H05</t>
    </r>
  </si>
  <si>
    <r>
      <rPr>
        <sz val="12"/>
        <rFont val="Calibri"/>
        <family val="1"/>
      </rPr>
      <t>VERITON TABLE PAD WITH SIDE FLAPS - 110 X 17.1 X 0.5 X 3.5</t>
    </r>
  </si>
  <si>
    <r>
      <rPr>
        <sz val="12"/>
        <rFont val="Calibri"/>
        <family val="1"/>
      </rPr>
      <t>77-64188 CT CASTER (DOLLIES)</t>
    </r>
  </si>
  <si>
    <r>
      <rPr>
        <sz val="12"/>
        <rFont val="Calibri"/>
        <family val="1"/>
      </rPr>
      <t>10-80487-01 CT GANTRY ALIGNMENT JIG</t>
    </r>
  </si>
  <si>
    <r>
      <rPr>
        <sz val="12"/>
        <rFont val="Calibri"/>
        <family val="1"/>
      </rPr>
      <t>10-80490-01 CT GANTRY ALIGNMENT INDICATOR JIG</t>
    </r>
  </si>
  <si>
    <r>
      <rPr>
        <sz val="12"/>
        <rFont val="Calibri"/>
        <family val="1"/>
      </rPr>
      <t>10-78387-01 SHIP.CONFIG, VCT1685 DMS ASSEMBLE CT 16 SLICE</t>
    </r>
  </si>
  <si>
    <r>
      <rPr>
        <sz val="12"/>
        <rFont val="Calibri"/>
        <family val="1"/>
      </rPr>
      <t>21-05854-01S  GS-5177  X-RAY TUBE FOR VALUE CT SYSTEM 16 S</t>
    </r>
  </si>
  <si>
    <r>
      <rPr>
        <sz val="12"/>
        <rFont val="Calibri"/>
        <family val="1"/>
      </rPr>
      <t>103-128901-01S FRU. MOTOR AC SERVO BRLESS 16A</t>
    </r>
  </si>
  <si>
    <r>
      <rPr>
        <sz val="12"/>
        <rFont val="Calibri"/>
        <family val="1"/>
      </rPr>
      <t>10-78542-02S FRU. CBL ASSY STRING POT 30" W/CONN HTBL28</t>
    </r>
  </si>
  <si>
    <r>
      <rPr>
        <sz val="12"/>
        <rFont val="Calibri"/>
        <family val="1"/>
      </rPr>
      <t>10-78542-03S FRU. CBL ASSY STRING POT 15" W/CONN HTBL28</t>
    </r>
  </si>
  <si>
    <r>
      <rPr>
        <sz val="12"/>
        <rFont val="Calibri"/>
        <family val="1"/>
      </rPr>
      <t>6-75860-01S  FILTER FOAM AIR INLET VCT1685 DMS</t>
    </r>
  </si>
  <si>
    <r>
      <rPr>
        <sz val="12"/>
        <rFont val="Calibri"/>
        <family val="1"/>
      </rPr>
      <t>10-74823S-01 VCT1600 FAN ASSY SPARE KIT</t>
    </r>
  </si>
  <si>
    <r>
      <rPr>
        <sz val="12"/>
        <rFont val="Calibri"/>
        <family val="1"/>
      </rPr>
      <t>21-05025-02 ANTISTATIC END BRUSH SMALL</t>
    </r>
  </si>
  <si>
    <r>
      <rPr>
        <sz val="12"/>
        <rFont val="Calibri"/>
        <family val="1"/>
      </rPr>
      <t>10-79281-02S  FRU, PATIENT COMMUNICATION ASSY, WITH</t>
    </r>
  </si>
  <si>
    <r>
      <rPr>
        <sz val="12"/>
        <rFont val="Calibri"/>
        <family val="1"/>
      </rPr>
      <t>10-79972-01S  ASSEMBLY, GANTRY CONTROL BOX</t>
    </r>
  </si>
  <si>
    <r>
      <rPr>
        <sz val="12"/>
        <rFont val="Calibri"/>
        <family val="1"/>
      </rPr>
      <t>10-79535-03S  FRU STATOR CONTROL ASSY</t>
    </r>
  </si>
  <si>
    <r>
      <rPr>
        <sz val="12"/>
        <rFont val="Calibri"/>
        <family val="1"/>
      </rPr>
      <t>21-06143-01S  FRU X-RAY WINDOW CTXX85</t>
    </r>
  </si>
  <si>
    <r>
      <rPr>
        <sz val="12"/>
        <rFont val="Calibri"/>
        <family val="1"/>
      </rPr>
      <t>10-79204-01S  ASSY, COMPUTER, RECON AND SCAN CONTROL</t>
    </r>
  </si>
  <si>
    <r>
      <rPr>
        <sz val="12"/>
        <rFont val="Calibri"/>
        <family val="1"/>
      </rPr>
      <t>10-78936-04S  ASSY, HIGH VOLTAGE MODULE, GS-5177 X60KW</t>
    </r>
  </si>
  <si>
    <r>
      <rPr>
        <sz val="12"/>
        <rFont val="Calibri"/>
        <family val="1"/>
      </rPr>
      <t>10-73563-02S  ROTOR CONTROL ASSY CT1685 (RCA)</t>
    </r>
  </si>
  <si>
    <r>
      <rPr>
        <sz val="12"/>
        <rFont val="Calibri"/>
        <family val="1"/>
      </rPr>
      <t>10-41936S-1  IDLER WHEEL ASSY AN6500</t>
    </r>
  </si>
  <si>
    <r>
      <rPr>
        <sz val="12"/>
        <rFont val="Calibri"/>
        <family val="1"/>
      </rPr>
      <t xml:space="preserve">10-78539-01S  CBL ASSY HORIZ ENCODER W/CONNECTOR
</t>
    </r>
    <r>
      <rPr>
        <sz val="12"/>
        <rFont val="Calibri"/>
        <family val="1"/>
      </rPr>
      <t>CTXX85 W815</t>
    </r>
  </si>
  <si>
    <r>
      <rPr>
        <sz val="12"/>
        <rFont val="Calibri"/>
        <family val="1"/>
      </rPr>
      <t>10-80483-01S  CBL ASSY LIKA ENCODER WITH CONN HTBL28</t>
    </r>
  </si>
  <si>
    <r>
      <rPr>
        <sz val="12"/>
        <rFont val="Calibri"/>
        <family val="1"/>
      </rPr>
      <t>117877S  ENCODER TAPE 1330MM, 35UM/M FERRITE MATL SS</t>
    </r>
  </si>
  <si>
    <r>
      <rPr>
        <sz val="12"/>
        <rFont val="Calibri"/>
        <family val="1"/>
      </rPr>
      <t>21-05891-01S  GEAR BX PREC 5:1</t>
    </r>
  </si>
  <si>
    <r>
      <rPr>
        <sz val="12"/>
        <rFont val="Calibri"/>
        <family val="1"/>
      </rPr>
      <t>21-06010-01S  PINION, HELICAL TOOTH</t>
    </r>
  </si>
  <si>
    <r>
      <rPr>
        <sz val="12"/>
        <rFont val="Calibri"/>
        <family val="1"/>
      </rPr>
      <t>21-06013-01S  CLUTCH, 10MM BORE, 24VDC</t>
    </r>
  </si>
  <si>
    <r>
      <rPr>
        <sz val="12"/>
        <rFont val="Calibri"/>
        <family val="1"/>
      </rPr>
      <t>21-06039-01S CLUTCH, 15NM, 24VDC, 12MM BORE</t>
    </r>
  </si>
  <si>
    <r>
      <rPr>
        <sz val="12"/>
        <rFont val="Calibri"/>
        <family val="1"/>
      </rPr>
      <t>21-06052-01S  PLANETARY GEARBOX 35:1 HELICAL</t>
    </r>
  </si>
  <si>
    <r>
      <rPr>
        <sz val="12"/>
        <rFont val="Calibri"/>
        <family val="1"/>
      </rPr>
      <t>21-06148-01S  STAGE, VERTICAL, 353 MM STROKE</t>
    </r>
  </si>
  <si>
    <r>
      <rPr>
        <sz val="12"/>
        <rFont val="Calibri"/>
        <family val="1"/>
      </rPr>
      <t>21-119344-01S  MOTOR, SERVO, FRAME SIZE 80, 48VDC</t>
    </r>
  </si>
  <si>
    <r>
      <rPr>
        <sz val="12"/>
        <rFont val="Calibri"/>
        <family val="1"/>
      </rPr>
      <t>21-119593-01S  GEARBOX, PLANETARY, 20:1 RATIO</t>
    </r>
  </si>
  <si>
    <r>
      <rPr>
        <sz val="12"/>
        <rFont val="Calibri"/>
        <family val="1"/>
      </rPr>
      <t>6-83171-01S  MOTOR MOUNT, HORIZONTAL TRANSLATE</t>
    </r>
  </si>
  <si>
    <r>
      <rPr>
        <sz val="12"/>
        <rFont val="Calibri"/>
        <family val="1"/>
      </rPr>
      <t>6-119640-01 FOAM PHANTOM HOLDER</t>
    </r>
  </si>
  <si>
    <r>
      <rPr>
        <sz val="12"/>
        <rFont val="Calibri"/>
        <family val="1"/>
      </rPr>
      <t>10-78959-02 DAILY QA PHANTOM CT64</t>
    </r>
  </si>
  <si>
    <r>
      <rPr>
        <sz val="12"/>
        <rFont val="Calibri"/>
        <family val="1"/>
      </rPr>
      <t>10-80036-02  CBL ASSY SIG UP LIMIT CT CATCHER HTBL28</t>
    </r>
  </si>
  <si>
    <r>
      <rPr>
        <sz val="12"/>
        <rFont val="Calibri"/>
        <family val="1"/>
      </rPr>
      <t>10-80018-01  CBL ASSY GND CATCHER COLUMN HTBL28 W848</t>
    </r>
  </si>
  <si>
    <r>
      <rPr>
        <sz val="12"/>
        <rFont val="Calibri"/>
        <family val="1"/>
      </rPr>
      <t>10-80036-01  CBL ASSY SIG DOWN LIMIT CT CATCHER HTBL28</t>
    </r>
  </si>
  <si>
    <r>
      <rPr>
        <sz val="12"/>
        <rFont val="Calibri"/>
        <family val="1"/>
      </rPr>
      <t>10-80027-01  CBL ASSY PWR DC NM TO CT CATCHER HTBL28</t>
    </r>
  </si>
  <si>
    <r>
      <rPr>
        <sz val="12"/>
        <rFont val="Calibri"/>
        <family val="1"/>
      </rPr>
      <t>10-80366-02  CBL EXTENSION STRING POT 12 INCH HTBL28</t>
    </r>
  </si>
  <si>
    <r>
      <rPr>
        <sz val="12"/>
        <rFont val="Calibri"/>
        <family val="1"/>
      </rPr>
      <t>10-80025-01  CBL ASSY SIG COMM NM TO CT CATCHER HTBL28</t>
    </r>
  </si>
  <si>
    <r>
      <rPr>
        <sz val="12"/>
        <rFont val="Calibri"/>
        <family val="1"/>
      </rPr>
      <t>10-78542-03  CBL ASSY STRING POT 15 INCH WITH CONN</t>
    </r>
  </si>
  <si>
    <r>
      <rPr>
        <sz val="12"/>
        <rFont val="Calibri"/>
        <family val="1"/>
      </rPr>
      <t>10-80366-01  CBL EXTENSION STRING POT 30 INCH HTBL28</t>
    </r>
  </si>
  <si>
    <r>
      <rPr>
        <sz val="12"/>
        <rFont val="Calibri"/>
        <family val="1"/>
      </rPr>
      <t>10-80024-01  CBL ASSY SIG COMM TO NM CATCHER HTBL28</t>
    </r>
  </si>
  <si>
    <r>
      <rPr>
        <sz val="12"/>
        <rFont val="Calibri"/>
        <family val="1"/>
      </rPr>
      <t>10-80026-01  CBL ASSY PWR DC TO NM CATCHER HTBL28 W826</t>
    </r>
  </si>
  <si>
    <r>
      <rPr>
        <sz val="12"/>
        <rFont val="Calibri"/>
        <family val="1"/>
      </rPr>
      <t>10-80035-01  CBL ASSY SIG DOWN LIMIT NM CATCHER HTBL28</t>
    </r>
  </si>
  <si>
    <r>
      <rPr>
        <sz val="12"/>
        <rFont val="Calibri"/>
        <family val="1"/>
      </rPr>
      <t>10-80035-02  CBL ASSY SIG UP LIMIT NM CATCHER HTBL28</t>
    </r>
  </si>
  <si>
    <r>
      <rPr>
        <sz val="12"/>
        <rFont val="Calibri"/>
        <family val="1"/>
      </rPr>
      <t>105-118772-01  CBL ASSY TERMINATOR CATCHER BD HTBL28</t>
    </r>
  </si>
  <si>
    <r>
      <rPr>
        <sz val="12"/>
        <rFont val="Calibri"/>
        <family val="1"/>
      </rPr>
      <t>10-78648-01  CBL ASSY SYS PDU 220VAC TO TABLE CTXX85</t>
    </r>
  </si>
  <si>
    <r>
      <rPr>
        <sz val="12"/>
        <rFont val="Calibri"/>
        <family val="1"/>
      </rPr>
      <t>10-78649-01  CBL ASSY SYS GND GANTRY TO TABLE CTXX85</t>
    </r>
  </si>
  <si>
    <r>
      <rPr>
        <sz val="12"/>
        <rFont val="Calibri"/>
        <family val="1"/>
      </rPr>
      <t>10-78650-02  CBL ASSY SIG SCB J4 TO TABLE J4 HTBL28 W105</t>
    </r>
  </si>
  <si>
    <r>
      <rPr>
        <sz val="12"/>
        <rFont val="Calibri"/>
        <family val="1"/>
      </rPr>
      <t>10-78637-01  CBL ASSY PWR PDU CB1 TO K1 CTXX85 W900</t>
    </r>
  </si>
  <si>
    <r>
      <rPr>
        <sz val="12"/>
        <rFont val="Calibri"/>
        <family val="1"/>
      </rPr>
      <t>10-78638-01  CBL ASSY PDU J1 LOW PWR INPUT CTXX85 W901</t>
    </r>
  </si>
  <si>
    <r>
      <rPr>
        <sz val="12"/>
        <rFont val="Calibri"/>
        <family val="1"/>
      </rPr>
      <t>10-78639-01  CBL ASSY PDU J9 220VAC INPUT CTXX85 W902</t>
    </r>
  </si>
  <si>
    <r>
      <rPr>
        <sz val="12"/>
        <rFont val="Calibri"/>
        <family val="1"/>
      </rPr>
      <t>10-78640-01  CBL ASSY SIG PDU J6 TO DRB CTXX85 W903</t>
    </r>
  </si>
  <si>
    <r>
      <rPr>
        <sz val="12"/>
        <rFont val="Calibri"/>
        <family val="1"/>
      </rPr>
      <t>10-78641-01  CBL ASSY PDU ON OFF SWITCHES CTXX85 W904</t>
    </r>
  </si>
  <si>
    <r>
      <rPr>
        <sz val="12"/>
        <rFont val="Calibri"/>
        <family val="1"/>
      </rPr>
      <t>10-78642-01  CBL ASSY PWR PDU J13 220V TO UPS CTXX85</t>
    </r>
  </si>
  <si>
    <r>
      <rPr>
        <sz val="12"/>
        <rFont val="Calibri"/>
        <family val="1"/>
      </rPr>
      <t>10-78643-01  CBL ASSY PWR PDU J16 24VDC PS CTXX85 W906</t>
    </r>
  </si>
  <si>
    <r>
      <rPr>
        <sz val="12"/>
        <rFont val="Calibri"/>
        <family val="1"/>
      </rPr>
      <t>10-78644-01  CBL ASSY PWR PDU J15 TO FAN CTXX85 W907</t>
    </r>
  </si>
  <si>
    <r>
      <rPr>
        <sz val="12"/>
        <rFont val="Calibri"/>
        <family val="1"/>
      </rPr>
      <t>10-78550-01  CBL ASSY PDU FAN WITH CONNECTOR CTXX85</t>
    </r>
  </si>
  <si>
    <r>
      <rPr>
        <sz val="12"/>
        <rFont val="Calibri"/>
        <family val="1"/>
      </rPr>
      <t>10-78690-01  CBL ASSY PDU GROUND CTXX85 W909</t>
    </r>
  </si>
  <si>
    <r>
      <rPr>
        <sz val="12"/>
        <rFont val="Calibri"/>
        <family val="1"/>
      </rPr>
      <t>10-78690-02  CBL ASSY PDU GROUND CTXX85 W910</t>
    </r>
  </si>
  <si>
    <r>
      <rPr>
        <sz val="12"/>
        <rFont val="Calibri"/>
        <family val="1"/>
      </rPr>
      <t>10-78691-01  CBL ASSY PDU GROUND STRAP DOOR CTXX85</t>
    </r>
  </si>
  <si>
    <r>
      <rPr>
        <sz val="12"/>
        <rFont val="Calibri"/>
        <family val="1"/>
      </rPr>
      <t>10-78692-01  CBL ASSY SIG PDU ENET TO SCRC CTXX85 W912</t>
    </r>
  </si>
  <si>
    <r>
      <rPr>
        <sz val="12"/>
        <rFont val="Calibri"/>
        <family val="1"/>
      </rPr>
      <t>FRU, CABLE ASSY, PWR AUX TO HVC W400</t>
    </r>
  </si>
  <si>
    <r>
      <rPr>
        <sz val="12"/>
        <rFont val="Calibri"/>
        <family val="1"/>
      </rPr>
      <t>FRU, CABLE ASSY PWR AUX TO DCS DMS CTXX85 W401</t>
    </r>
  </si>
  <si>
    <r>
      <rPr>
        <sz val="12"/>
        <rFont val="Calibri"/>
        <family val="1"/>
      </rPr>
      <t>FRU, CABLE ASSY PWR AUX TO COLL W402</t>
    </r>
  </si>
  <si>
    <r>
      <rPr>
        <sz val="12"/>
        <rFont val="Calibri"/>
        <family val="1"/>
      </rPr>
      <t>FRU, CABLE ASSY PWR TCB TO DCS W403</t>
    </r>
  </si>
  <si>
    <r>
      <rPr>
        <sz val="12"/>
        <rFont val="Calibri"/>
        <family val="1"/>
      </rPr>
      <t>FRU, CABLE ASSY PWR TCB TO RESISTIVE LOAD W404</t>
    </r>
  </si>
  <si>
    <r>
      <rPr>
        <sz val="12"/>
        <rFont val="Calibri"/>
        <family val="1"/>
      </rPr>
      <t>FRU, CABLE ASSY PWR 24VDC RCB TO DL CTXX85 W406</t>
    </r>
  </si>
  <si>
    <r>
      <rPr>
        <sz val="12"/>
        <rFont val="Calibri"/>
        <family val="1"/>
      </rPr>
      <t>FRU, CABLE ASSY, SIG AUX TO HVC FDBK W407</t>
    </r>
  </si>
  <si>
    <r>
      <rPr>
        <sz val="12"/>
        <rFont val="Calibri"/>
        <family val="1"/>
      </rPr>
      <t>FRU, CABLE ASSY SIG TCB TO HVC CAN W408</t>
    </r>
  </si>
  <si>
    <r>
      <rPr>
        <sz val="12"/>
        <rFont val="Calibri"/>
        <family val="1"/>
      </rPr>
      <t>FRU, CABLE ASSY SIG SOG CAN TO HVC CTXX85 W409</t>
    </r>
  </si>
  <si>
    <r>
      <rPr>
        <sz val="12"/>
        <rFont val="Calibri"/>
        <family val="1"/>
      </rPr>
      <t>10-78710-01  CBL ASSY PWR AUX TO XRT ANODE CTXX85 W410</t>
    </r>
  </si>
  <si>
    <r>
      <rPr>
        <sz val="12"/>
        <rFont val="Calibri"/>
        <family val="1"/>
      </rPr>
      <t>FRU, CABLE ASSY SIG HVC TO DCS CAN W411</t>
    </r>
  </si>
  <si>
    <r>
      <rPr>
        <sz val="12"/>
        <rFont val="Calibri"/>
        <family val="1"/>
      </rPr>
      <t>FRU, CABLE ASSY SIG HVC TO DCS IO W412</t>
    </r>
  </si>
  <si>
    <r>
      <rPr>
        <sz val="12"/>
        <rFont val="Calibri"/>
        <family val="1"/>
      </rPr>
      <t>FRU, CABLE ASSY, SIG DCS TO TICK W413</t>
    </r>
  </si>
  <si>
    <r>
      <rPr>
        <sz val="12"/>
        <rFont val="Calibri"/>
        <family val="1"/>
      </rPr>
      <t>10-79027-01  CBL ASSY GND DISK TO BRUSH CTXX85 W415</t>
    </r>
  </si>
  <si>
    <r>
      <rPr>
        <sz val="12"/>
        <rFont val="Calibri"/>
        <family val="1"/>
      </rPr>
      <t>FRU, CABLE ASSY, SIG DCS TO COLL CTRL W416</t>
    </r>
  </si>
  <si>
    <r>
      <rPr>
        <sz val="12"/>
        <rFont val="Calibri"/>
        <family val="1"/>
      </rPr>
      <t>FRU, CABLE ASSY, SIG RCB TO LASER W418</t>
    </r>
  </si>
  <si>
    <r>
      <rPr>
        <sz val="12"/>
        <rFont val="Calibri"/>
        <family val="1"/>
      </rPr>
      <t>10-79214-01  CBL ASSY HEAT EXCH TO TUBE AND FANS CTXX85</t>
    </r>
  </si>
  <si>
    <r>
      <rPr>
        <sz val="12"/>
        <rFont val="Calibri"/>
        <family val="1"/>
      </rPr>
      <t>21-04401-01  PROBE, AMBIENT TEMP THERMISTOR RING TERM</t>
    </r>
  </si>
  <si>
    <r>
      <rPr>
        <sz val="12"/>
        <rFont val="Calibri"/>
        <family val="1"/>
      </rPr>
      <t>21-05416-01  CBL ASSY, DUPLEX FIBER LC-LC 90 INCH W430</t>
    </r>
  </si>
  <si>
    <r>
      <rPr>
        <sz val="12"/>
        <rFont val="Calibri"/>
        <family val="1"/>
      </rPr>
      <t>10-78697-01  CBL ASSY GND GANTRY FRAME TO TILT FRAME</t>
    </r>
  </si>
  <si>
    <r>
      <rPr>
        <sz val="12"/>
        <rFont val="Calibri"/>
        <family val="1"/>
      </rPr>
      <t>10-78706-01  CBL ASSY PWR ROT DRIVE CTXX85 W263</t>
    </r>
  </si>
  <si>
    <r>
      <rPr>
        <sz val="12"/>
        <rFont val="Calibri"/>
        <family val="1"/>
      </rPr>
      <t>10-78707-01  CBL ASSY SIG ROT DRIVE CTXX85 W264</t>
    </r>
  </si>
  <si>
    <r>
      <rPr>
        <sz val="12"/>
        <rFont val="Calibri"/>
        <family val="1"/>
      </rPr>
      <t>10-78708-01  CBL ASSY PWR LF2 TO XENUS CTXX85 W262</t>
    </r>
  </si>
  <si>
    <r>
      <rPr>
        <sz val="12"/>
        <rFont val="Calibri"/>
        <family val="1"/>
      </rPr>
      <t>10-78709-01  CBL ASSY SIG PWR SCB TO SENSORS XENUS</t>
    </r>
  </si>
  <si>
    <r>
      <rPr>
        <sz val="12"/>
        <rFont val="Calibri"/>
        <family val="1"/>
      </rPr>
      <t>10-78906-01  CBL ASSY SIG SCB TO TFBB CTXX85 W281</t>
    </r>
  </si>
  <si>
    <r>
      <rPr>
        <sz val="12"/>
        <rFont val="Calibri"/>
        <family val="1"/>
      </rPr>
      <t>10-78712-01  CBL ASSY SIG ROT CTRL SCB J17 TO XENUS J8</t>
    </r>
  </si>
  <si>
    <r>
      <rPr>
        <sz val="12"/>
        <rFont val="Calibri"/>
        <family val="1"/>
      </rPr>
      <t>10-78859-01  CBL ASSY PWR SCB 24VDC TO REC BD CTXX85</t>
    </r>
  </si>
  <si>
    <r>
      <rPr>
        <sz val="12"/>
        <rFont val="Calibri"/>
        <family val="1"/>
      </rPr>
      <t>10-78905-01  CBL ASSY PWR FCB TO LASERS 24VDC CTXX85</t>
    </r>
  </si>
  <si>
    <r>
      <rPr>
        <sz val="12"/>
        <rFont val="Calibri"/>
        <family val="1"/>
      </rPr>
      <t>10-78923-01  CBL ASSY PWR FAN RIGHT CTXX85 W272</t>
    </r>
  </si>
  <si>
    <r>
      <rPr>
        <sz val="12"/>
        <rFont val="Calibri"/>
        <family val="1"/>
      </rPr>
      <t>10-78923-02  CBL ASSY PWR FAN LEFT CTXX85 W273</t>
    </r>
  </si>
  <si>
    <r>
      <rPr>
        <sz val="12"/>
        <rFont val="Calibri"/>
        <family val="1"/>
      </rPr>
      <t>10-78985-01  CBL ASSY PWR 24VDC PS2 TO SCB CTXX85 W277</t>
    </r>
  </si>
  <si>
    <r>
      <rPr>
        <sz val="12"/>
        <rFont val="Calibri"/>
        <family val="1"/>
      </rPr>
      <t>10-78987-02  CBL ASSY PWR SCB TO TILT ACTUATOR CTXX85</t>
    </r>
  </si>
  <si>
    <r>
      <rPr>
        <sz val="12"/>
        <rFont val="Calibri"/>
        <family val="1"/>
      </rPr>
      <t>21-05468-01  CBL ASSY SIG SCB J8 TO INVERTER J8 CTXX85 W259</t>
    </r>
  </si>
  <si>
    <r>
      <rPr>
        <sz val="12"/>
        <rFont val="Calibri"/>
        <family val="1"/>
      </rPr>
      <t>21-05469-01  CBL ASSY SIG SCB J7 IO TO INV J7 CTXX85 W260</t>
    </r>
  </si>
  <si>
    <r>
      <rPr>
        <sz val="12"/>
        <rFont val="Calibri"/>
        <family val="1"/>
      </rPr>
      <t>10-79017-01  CBL ASSY SIG INV TO SOG CTXX85 W261</t>
    </r>
  </si>
  <si>
    <r>
      <rPr>
        <sz val="12"/>
        <rFont val="Calibri"/>
        <family val="1"/>
      </rPr>
      <t>10-79019-01  CBL ASSY SIG CAN3 SCB TO XENUS CTXX85 W213</t>
    </r>
  </si>
  <si>
    <r>
      <rPr>
        <sz val="12"/>
        <rFont val="Calibri"/>
        <family val="1"/>
      </rPr>
      <t>10-79020-01  CBL ASSY FAN CTRL TO SENSOR W270</t>
    </r>
  </si>
  <si>
    <r>
      <rPr>
        <sz val="12"/>
        <rFont val="Calibri"/>
        <family val="1"/>
      </rPr>
      <t>10-79020-02  CBL ASSY FAN CTRL TO SENSOR W271</t>
    </r>
  </si>
  <si>
    <r>
      <rPr>
        <sz val="12"/>
        <rFont val="Calibri"/>
        <family val="1"/>
      </rPr>
      <t>10-79023-01  CBL ASSY SIG FIBER SCB J3 TO PANEL CTXX85</t>
    </r>
  </si>
  <si>
    <r>
      <rPr>
        <sz val="12"/>
        <rFont val="Calibri"/>
        <family val="1"/>
      </rPr>
      <t>105-125148-01  CBL ASSY PWR ROT LOAD RESISTOR CTXX85</t>
    </r>
  </si>
  <si>
    <r>
      <rPr>
        <sz val="12"/>
        <rFont val="Calibri"/>
        <family val="1"/>
      </rPr>
      <t>10-79195-01  CBL ASSY XENUS RGEN TO TB3 CTXX85 W265</t>
    </r>
  </si>
  <si>
    <r>
      <rPr>
        <sz val="12"/>
        <rFont val="Calibri"/>
        <family val="1"/>
      </rPr>
      <t>10-79237-01  CBL ASSY CAN J7 CONN PANEL TO XENUS J7 W268</t>
    </r>
  </si>
  <si>
    <r>
      <rPr>
        <sz val="12"/>
        <rFont val="Calibri"/>
        <family val="1"/>
      </rPr>
      <t>10-78693-01  CBL ASSY PWR 24VDC PCB TO XENUS CTXX85</t>
    </r>
  </si>
  <si>
    <r>
      <rPr>
        <sz val="12"/>
        <rFont val="Calibri"/>
        <family val="1"/>
      </rPr>
      <t>10-78694-01  CBL ASSY PWR 24VDC DL TO DL CTXX85 W291</t>
    </r>
  </si>
  <si>
    <r>
      <rPr>
        <sz val="12"/>
        <rFont val="Calibri"/>
        <family val="1"/>
      </rPr>
      <t>10-78695-01  CBL SET SCB ESTOP ENET CTXX85 W278, W279,</t>
    </r>
  </si>
  <si>
    <r>
      <rPr>
        <sz val="12"/>
        <rFont val="Calibri"/>
        <family val="1"/>
      </rPr>
      <t>10-78696-01  CBL SET SCB AUDIO ENET TO DISPLAY CTXX85</t>
    </r>
  </si>
  <si>
    <r>
      <rPr>
        <sz val="12"/>
        <rFont val="Calibri"/>
        <family val="1"/>
      </rPr>
      <t>10-78699-01  CBL ASSY SIG SCB TO RF KIC/FCB CTXX85 W275</t>
    </r>
  </si>
  <si>
    <r>
      <rPr>
        <sz val="12"/>
        <rFont val="Calibri"/>
        <family val="1"/>
      </rPr>
      <t>10-78700-01  CBL ASSY RF KIC TO FCB CTXX85 W276</t>
    </r>
  </si>
  <si>
    <r>
      <rPr>
        <sz val="12"/>
        <rFont val="Calibri"/>
        <family val="1"/>
      </rPr>
      <t>10-78701-01  CBL ASSY SIG SCB TO RR KIC CTXX85 W293</t>
    </r>
  </si>
  <si>
    <r>
      <rPr>
        <sz val="12"/>
        <rFont val="Calibri"/>
        <family val="1"/>
      </rPr>
      <t>10-78702-01  CBL ASSY SIG RR KIC TO LR KIC CTXX85 W294</t>
    </r>
  </si>
  <si>
    <r>
      <rPr>
        <sz val="12"/>
        <rFont val="Calibri"/>
        <family val="1"/>
      </rPr>
      <t>10-78703-01  CBL ASSY SIG LR KIC TO LF KIC CTXX85 W295</t>
    </r>
  </si>
  <si>
    <r>
      <rPr>
        <sz val="12"/>
        <rFont val="Calibri"/>
        <family val="1"/>
      </rPr>
      <t>10-78704-01  CBL ASSY SIG SCB TO DISPLAY BD CTXX85 W296</t>
    </r>
  </si>
  <si>
    <r>
      <rPr>
        <sz val="12"/>
        <rFont val="Calibri"/>
        <family val="1"/>
      </rPr>
      <t>10-78705-01  CBL ASSY SIG DISPLAY TO AUDIO CTXX85 W297</t>
    </r>
  </si>
  <si>
    <r>
      <rPr>
        <sz val="12"/>
        <rFont val="Calibri"/>
        <family val="1"/>
      </rPr>
      <t>21-05458-01  CBL ASSY, DUPLEX FIBER LC-LC W240</t>
    </r>
  </si>
  <si>
    <r>
      <rPr>
        <sz val="12"/>
        <rFont val="Calibri"/>
        <family val="1"/>
      </rPr>
      <t>21-05459-01  CBL ASSY, DUPLEX FIBER LC-LC W241</t>
    </r>
  </si>
  <si>
    <r>
      <rPr>
        <sz val="12"/>
        <rFont val="Calibri"/>
        <family val="1"/>
      </rPr>
      <t>10-78645-01  CBL ASSY PDU TO GANTRY AC MAIN AND GND 30</t>
    </r>
  </si>
  <si>
    <r>
      <rPr>
        <sz val="12"/>
        <rFont val="Calibri"/>
        <family val="1"/>
      </rPr>
      <t>10-78646-01  CBL ASSY SYS PWR PDU J9 J10 220VAC TO GANTRY</t>
    </r>
  </si>
  <si>
    <r>
      <rPr>
        <sz val="12"/>
        <rFont val="Calibri"/>
        <family val="1"/>
      </rPr>
      <t>10-78647-01  CBL ASSY SYS PDU TO GANTRY CAN AND ENET</t>
    </r>
  </si>
  <si>
    <r>
      <rPr>
        <sz val="12"/>
        <rFont val="Calibri"/>
        <family val="1"/>
      </rPr>
      <t>10-78650-01  CBL ASSY SIG SCB J4 TO TABLE J4 CTXX85 W105</t>
    </r>
  </si>
  <si>
    <r>
      <rPr>
        <sz val="12"/>
        <rFont val="Calibri"/>
        <family val="1"/>
      </rPr>
      <t>10-78651-01  CBL ASSY PDU TO CONSOLE 220VAC CTXX85 W106</t>
    </r>
  </si>
  <si>
    <r>
      <rPr>
        <sz val="12"/>
        <rFont val="Calibri"/>
        <family val="1"/>
      </rPr>
      <t>10-78652-01  CBL ASSY SIG PDU TO CONSOLE ENET 50 FT</t>
    </r>
  </si>
  <si>
    <r>
      <rPr>
        <sz val="12"/>
        <rFont val="Calibri"/>
        <family val="1"/>
      </rPr>
      <t>10-78653-01  CBL ASSY SIG CONSOLE TO GANTRY ESTOP AUDIO</t>
    </r>
  </si>
  <si>
    <r>
      <rPr>
        <sz val="12"/>
        <rFont val="Calibri"/>
        <family val="1"/>
      </rPr>
      <t>10-78861-01  CBL ASSY PWR CONSOLE CTXX85 W109</t>
    </r>
  </si>
  <si>
    <r>
      <rPr>
        <sz val="12"/>
        <rFont val="Calibri"/>
        <family val="1"/>
      </rPr>
      <t>PCAN COMMUNICATION JIG FOR VERITON TABLE</t>
    </r>
  </si>
  <si>
    <r>
      <rPr>
        <sz val="12"/>
        <rFont val="Calibri"/>
        <family val="1"/>
      </rPr>
      <t>USB TO RJ11 CABLE JIG FOR VERITON CT COPLEY CONTROLLER</t>
    </r>
  </si>
  <si>
    <r>
      <rPr>
        <sz val="12"/>
        <rFont val="Calibri"/>
        <family val="1"/>
      </rPr>
      <t>MICRO SD READER AND CARD</t>
    </r>
  </si>
  <si>
    <r>
      <rPr>
        <sz val="12"/>
        <rFont val="Calibri"/>
        <family val="1"/>
      </rPr>
      <t>PCAN-USB CABLE JIG FOR VERITON</t>
    </r>
  </si>
  <si>
    <r>
      <rPr>
        <sz val="12"/>
        <rFont val="Calibri"/>
        <family val="1"/>
      </rPr>
      <t>UNIFLASH USB JTAG EMULATOR FOR VERITON</t>
    </r>
  </si>
  <si>
    <r>
      <rPr>
        <sz val="12"/>
        <rFont val="Calibri"/>
        <family val="1"/>
      </rPr>
      <t>VERITON CATCHER WHEELS ADJUSTING BRACKET</t>
    </r>
  </si>
  <si>
    <r>
      <rPr>
        <sz val="12"/>
        <rFont val="Calibri"/>
        <family val="1"/>
      </rPr>
      <t>VERITON CT SERVICE CRANE MECHANICAL 100 KG LMT</t>
    </r>
  </si>
  <si>
    <r>
      <rPr>
        <sz val="12"/>
        <rFont val="Calibri"/>
        <family val="1"/>
      </rPr>
      <t>VERITON-CT CUSTOMIZED WRENCH PIN SPANNER</t>
    </r>
  </si>
  <si>
    <r>
      <rPr>
        <sz val="12"/>
        <rFont val="Calibri"/>
        <family val="1"/>
      </rPr>
      <t>6-123711-01S FIXTURE, VCT6400 WEDDING CAKE PHANTOM</t>
    </r>
  </si>
  <si>
    <r>
      <rPr>
        <sz val="12"/>
        <rFont val="Calibri"/>
        <family val="1"/>
      </rPr>
      <t>6-123712-01S FIXTURE, VCT6400 WEDDING CAKE PHANTOM</t>
    </r>
  </si>
  <si>
    <r>
      <rPr>
        <sz val="12"/>
        <rFont val="Calibri"/>
        <family val="1"/>
      </rPr>
      <t>10-79512-01S FRU, 16 SLICE NON-LINEAR PHANTOM</t>
    </r>
  </si>
  <si>
    <r>
      <rPr>
        <sz val="12"/>
        <rFont val="Calibri"/>
        <family val="1"/>
      </rPr>
      <t>103-125544-01S FRU, ASSY, VERTICAL DRIVE CONTROLLER</t>
    </r>
  </si>
  <si>
    <r>
      <rPr>
        <sz val="12"/>
        <rFont val="Calibri"/>
        <family val="1"/>
      </rPr>
      <t>110792S FRU, PWR SPLY AC-DC 85-264VAC IN 24VDC OUT 47-</t>
    </r>
  </si>
  <si>
    <r>
      <rPr>
        <sz val="12"/>
        <rFont val="Calibri"/>
        <family val="1"/>
      </rPr>
      <t>110820S FRU, PWR SPLY AC-DC 85-264VAC IN 48V13A OUT MED</t>
    </r>
  </si>
  <si>
    <r>
      <rPr>
        <sz val="12"/>
        <rFont val="Calibri"/>
        <family val="1"/>
      </rPr>
      <t>10-78959-01S DAILY QA PHANTOM CT16</t>
    </r>
  </si>
  <si>
    <r>
      <rPr>
        <sz val="12"/>
        <rFont val="Calibri"/>
        <family val="1"/>
      </rPr>
      <t>FLTR NON-PCB LINE 30A 250V 1PH PNL MT (CT HV FILTER)</t>
    </r>
  </si>
  <si>
    <r>
      <rPr>
        <sz val="12"/>
        <rFont val="Calibri"/>
        <family val="1"/>
      </rPr>
      <t>21-127331-01S - FRU, MTR SERVO 60VDC 60MM W/ ENCODER</t>
    </r>
  </si>
  <si>
    <r>
      <rPr>
        <sz val="12"/>
        <rFont val="Calibri"/>
        <family val="1"/>
      </rPr>
      <t>10-78246-03S BD ASSY, PATIENT TABLE UPPER CNTRL BD,</t>
    </r>
  </si>
  <si>
    <r>
      <rPr>
        <sz val="12"/>
        <rFont val="Calibri"/>
        <family val="1"/>
      </rPr>
      <t>Accessories-VERITON Head Holder</t>
    </r>
  </si>
  <si>
    <r>
      <rPr>
        <sz val="12"/>
        <rFont val="Calibri"/>
        <family val="1"/>
      </rPr>
      <t>VERITON RECON FOR SERVICE DELL-3930 WITH RT6000</t>
    </r>
  </si>
  <si>
    <r>
      <rPr>
        <sz val="12"/>
        <rFont val="Calibri"/>
        <family val="1"/>
      </rPr>
      <t>VERITON MAIN STATION FOR SERVICE DELL-5820</t>
    </r>
  </si>
  <si>
    <r>
      <rPr>
        <sz val="12"/>
        <rFont val="Calibri"/>
        <family val="1"/>
      </rPr>
      <t>LMB BOARD, BOARD ASSEMBLY</t>
    </r>
  </si>
  <si>
    <r>
      <rPr>
        <sz val="12"/>
        <rFont val="Calibri"/>
        <family val="1"/>
      </rPr>
      <t>LCB BOARD, BOARD ASSEMBLY</t>
    </r>
  </si>
  <si>
    <r>
      <rPr>
        <sz val="12"/>
        <rFont val="Calibri"/>
        <family val="1"/>
      </rPr>
      <t>SENC BOARD ASSY</t>
    </r>
  </si>
  <si>
    <r>
      <rPr>
        <sz val="12"/>
        <rFont val="Calibri"/>
        <family val="1"/>
      </rPr>
      <t>LENC BOARD ASSY</t>
    </r>
  </si>
  <si>
    <r>
      <rPr>
        <sz val="12"/>
        <rFont val="Calibri"/>
        <family val="1"/>
      </rPr>
      <t>L-SWITCH BOARD ASSY</t>
    </r>
  </si>
  <si>
    <r>
      <rPr>
        <sz val="12"/>
        <rFont val="Calibri"/>
        <family val="1"/>
      </rPr>
      <t>MPB BOARD ASSY</t>
    </r>
  </si>
  <si>
    <r>
      <rPr>
        <sz val="12"/>
        <rFont val="Calibri"/>
        <family val="1"/>
      </rPr>
      <t>GCB BOARD ASSY</t>
    </r>
  </si>
  <si>
    <r>
      <rPr>
        <sz val="12"/>
        <rFont val="Calibri"/>
        <family val="1"/>
      </rPr>
      <t>HVCD8R, BOARD ASSEMBLY</t>
    </r>
  </si>
  <si>
    <r>
      <rPr>
        <sz val="12"/>
        <rFont val="Calibri"/>
        <family val="1"/>
      </rPr>
      <t>DPS BOARD ASSY</t>
    </r>
  </si>
  <si>
    <r>
      <rPr>
        <sz val="12"/>
        <rFont val="Calibri"/>
        <family val="1"/>
      </rPr>
      <t>TIB BOARD ASSY</t>
    </r>
  </si>
  <si>
    <r>
      <rPr>
        <sz val="12"/>
        <rFont val="Calibri"/>
        <family val="1"/>
      </rPr>
      <t>MSC BOARD FOR VERITON</t>
    </r>
  </si>
  <si>
    <r>
      <rPr>
        <sz val="12"/>
        <rFont val="Calibri"/>
        <family val="1"/>
      </rPr>
      <t>EMERGENCY STOP ASSEMBLY</t>
    </r>
  </si>
  <si>
    <r>
      <rPr>
        <sz val="12"/>
        <rFont val="Calibri"/>
        <family val="1"/>
      </rPr>
      <t>MOTION UNIT ASSY COLUMN</t>
    </r>
  </si>
  <si>
    <r>
      <rPr>
        <sz val="12"/>
        <rFont val="Calibri"/>
        <family val="1"/>
      </rPr>
      <t>PSD ASSY</t>
    </r>
  </si>
  <si>
    <r>
      <rPr>
        <sz val="12"/>
        <rFont val="Calibri"/>
        <family val="1"/>
      </rPr>
      <t>LINEAR UNIT ASSY</t>
    </r>
  </si>
  <si>
    <r>
      <rPr>
        <sz val="12"/>
        <rFont val="Calibri"/>
        <family val="1"/>
      </rPr>
      <t>CAPACITIVE COVER ASSY</t>
    </r>
  </si>
  <si>
    <r>
      <rPr>
        <sz val="12"/>
        <rFont val="Calibri"/>
        <family val="1"/>
      </rPr>
      <t>R-PI OF PANEL FOR OP PANEL LEFT</t>
    </r>
  </si>
  <si>
    <r>
      <rPr>
        <sz val="12"/>
        <rFont val="Calibri"/>
        <family val="1"/>
      </rPr>
      <t>LASER BRACKET ASSY 1</t>
    </r>
  </si>
  <si>
    <r>
      <rPr>
        <sz val="12"/>
        <rFont val="Calibri"/>
        <family val="1"/>
      </rPr>
      <t>LASER BRACKET ASSY 2</t>
    </r>
  </si>
  <si>
    <r>
      <rPr>
        <sz val="12"/>
        <rFont val="Calibri"/>
        <family val="1"/>
      </rPr>
      <t>FLAT BELLOWS SUB-ASSEMBLY</t>
    </r>
  </si>
  <si>
    <r>
      <rPr>
        <sz val="12"/>
        <rFont val="Calibri"/>
        <family val="1"/>
      </rPr>
      <t>HYBRID TABLE, COVER ASSY, LEFT</t>
    </r>
  </si>
  <si>
    <r>
      <rPr>
        <sz val="12"/>
        <rFont val="Calibri"/>
        <family val="1"/>
      </rPr>
      <t>CABLE SAFETY</t>
    </r>
  </si>
  <si>
    <r>
      <rPr>
        <sz val="12"/>
        <rFont val="Calibri"/>
        <family val="1"/>
      </rPr>
      <t>CALIBRATION ARM</t>
    </r>
  </si>
  <si>
    <r>
      <rPr>
        <sz val="12"/>
        <rFont val="Calibri"/>
        <family val="1"/>
      </rPr>
      <t>LASER HOLDER 201807</t>
    </r>
  </si>
  <si>
    <r>
      <rPr>
        <sz val="12"/>
        <rFont val="Calibri"/>
        <family val="1"/>
      </rPr>
      <t>DQC TUBE FOR LIQUID</t>
    </r>
  </si>
  <si>
    <r>
      <rPr>
        <sz val="12"/>
        <rFont val="Calibri"/>
        <family val="1"/>
      </rPr>
      <t>DQC TUBE FOR ROD</t>
    </r>
  </si>
  <si>
    <r>
      <rPr>
        <sz val="12"/>
        <rFont val="Calibri"/>
        <family val="1"/>
      </rPr>
      <t>FILLABLE POINT SOURCE TUBE ASSY</t>
    </r>
  </si>
  <si>
    <r>
      <rPr>
        <sz val="12"/>
        <rFont val="Calibri"/>
        <family val="1"/>
      </rPr>
      <t>NM INTAKE FILTER GRILL ASSY</t>
    </r>
  </si>
  <si>
    <r>
      <rPr>
        <sz val="12"/>
        <rFont val="Calibri"/>
        <family val="1"/>
      </rPr>
      <t>MAIN DOOR GAS SPRING SUB ASSY FORCE 700N</t>
    </r>
  </si>
  <si>
    <r>
      <rPr>
        <sz val="12"/>
        <rFont val="Calibri"/>
        <family val="1"/>
      </rPr>
      <t>MICRO SD CARD WITH IMAGE FOR VERITON INFO SCREEN</t>
    </r>
  </si>
  <si>
    <r>
      <rPr>
        <sz val="12"/>
        <rFont val="Calibri"/>
        <family val="1"/>
      </rPr>
      <t>MICRO SD CARD WITH IMAGE FOR VERITON LEFT SCREEN</t>
    </r>
  </si>
  <si>
    <r>
      <rPr>
        <sz val="12"/>
        <rFont val="Calibri"/>
        <family val="1"/>
      </rPr>
      <t>MICRO SD CARD WITH IMAGE FOR VERITON RIGHT SCREEN</t>
    </r>
  </si>
  <si>
    <r>
      <rPr>
        <sz val="12"/>
        <rFont val="Calibri"/>
        <family val="1"/>
      </rPr>
      <t>TABLE BACK PSD COVER ASSEMBLY</t>
    </r>
  </si>
  <si>
    <r>
      <rPr>
        <sz val="12"/>
        <rFont val="Calibri"/>
        <family val="1"/>
      </rPr>
      <t>REDLEN CZT MODULE FOR SERVICE - VERITON</t>
    </r>
  </si>
  <si>
    <r>
      <rPr>
        <sz val="12"/>
        <rFont val="Calibri"/>
        <family val="1"/>
      </rPr>
      <t>CABLE,ELECTRONIC POWER, FORM POWER SUPPLY TO MPB/J3</t>
    </r>
  </si>
  <si>
    <r>
      <rPr>
        <sz val="12"/>
        <rFont val="Calibri"/>
        <family val="1"/>
      </rPr>
      <t>CABLE,POWER, FORM POWER SUPPLAY TO MPB J6</t>
    </r>
  </si>
  <si>
    <r>
      <rPr>
        <sz val="12"/>
        <rFont val="Calibri"/>
        <family val="1"/>
      </rPr>
      <t>CABLE,LASER LINE ASSY</t>
    </r>
  </si>
  <si>
    <r>
      <rPr>
        <sz val="12"/>
        <rFont val="Calibri"/>
        <family val="1"/>
      </rPr>
      <t>CABLE,POWER, GCB J28 TO GANTRY FAN/LU</t>
    </r>
  </si>
  <si>
    <r>
      <rPr>
        <sz val="12"/>
        <rFont val="Calibri"/>
        <family val="1"/>
      </rPr>
      <t>CABLE,POWER, GCB J22 TO GANTRY FAN /RU</t>
    </r>
  </si>
  <si>
    <r>
      <rPr>
        <sz val="12"/>
        <rFont val="Calibri"/>
        <family val="1"/>
      </rPr>
      <t>CABLE,POWER, GCB J37 TO GANTRY FAN /LD</t>
    </r>
  </si>
  <si>
    <r>
      <rPr>
        <sz val="12"/>
        <rFont val="Calibri"/>
        <family val="1"/>
      </rPr>
      <t>CABLE, MOTION-STOP RL, GCB J35</t>
    </r>
  </si>
  <si>
    <r>
      <rPr>
        <sz val="12"/>
        <rFont val="Calibri"/>
        <family val="1"/>
      </rPr>
      <t>CABLE,MOTION POWER, FORM MSC J52 TO MPB J5</t>
    </r>
  </si>
  <si>
    <r>
      <rPr>
        <sz val="12"/>
        <rFont val="Calibri"/>
        <family val="1"/>
      </rPr>
      <t>CABLE,ELECTRONIC POWER, FORM MSC J55 TO MPB J4</t>
    </r>
  </si>
  <si>
    <r>
      <rPr>
        <sz val="12"/>
        <rFont val="Calibri"/>
        <family val="1"/>
      </rPr>
      <t>CABLE,POWER,  MPB/J9 TO LASERS</t>
    </r>
  </si>
  <si>
    <r>
      <rPr>
        <sz val="12"/>
        <rFont val="Calibri"/>
        <family val="1"/>
      </rPr>
      <t>CABLE, MOTION-STOP FR, GCB J32</t>
    </r>
  </si>
  <si>
    <r>
      <rPr>
        <sz val="12"/>
        <rFont val="Calibri"/>
        <family val="1"/>
      </rPr>
      <t>CABLE,POWER, 904064-01 TO X &amp; Y LASER</t>
    </r>
  </si>
  <si>
    <r>
      <rPr>
        <sz val="12"/>
        <rFont val="Calibri"/>
        <family val="1"/>
      </rPr>
      <t>CABLE, MOTION-STOP FL, GCB J36</t>
    </r>
  </si>
  <si>
    <r>
      <rPr>
        <sz val="12"/>
        <rFont val="Calibri"/>
        <family val="1"/>
      </rPr>
      <t>CABLE, MOTION-STOP RR, GCB J34</t>
    </r>
  </si>
  <si>
    <r>
      <rPr>
        <sz val="12"/>
        <rFont val="Calibri"/>
        <family val="1"/>
      </rPr>
      <t>CABLE, COLUMN FAN SPEED CONTROL TO LMB/J13/J14</t>
    </r>
  </si>
  <si>
    <r>
      <rPr>
        <sz val="12"/>
        <rFont val="Calibri"/>
        <family val="1"/>
      </rPr>
      <t>CABLE,GND FROM HOSPITAL WALL TO GANTRY</t>
    </r>
  </si>
  <si>
    <r>
      <rPr>
        <sz val="12"/>
        <rFont val="Calibri"/>
        <family val="1"/>
      </rPr>
      <t>CABLE, 12V POWER,FROM GCB/J27/J29 TO DPS/J6</t>
    </r>
  </si>
  <si>
    <r>
      <rPr>
        <sz val="12"/>
        <rFont val="Calibri"/>
        <family val="1"/>
      </rPr>
      <t>CABLE ASSY, FAN 172X50.8MM, TO GCB/J28/J22/J37/J42</t>
    </r>
  </si>
  <si>
    <r>
      <rPr>
        <sz val="12"/>
        <rFont val="Calibri"/>
        <family val="1"/>
      </rPr>
      <t>CABLE,LASER CROSS ASSY</t>
    </r>
  </si>
  <si>
    <r>
      <rPr>
        <sz val="12"/>
        <rFont val="Calibri"/>
        <family val="1"/>
      </rPr>
      <t>CABLE,POWER 12V, DPS/J15 TO LEFT SCREEN</t>
    </r>
  </si>
  <si>
    <r>
      <rPr>
        <sz val="12"/>
        <rFont val="Calibri"/>
        <family val="1"/>
      </rPr>
      <t>CABLE,POWER 12V, DPS/J14 TO LARGE SCREEN</t>
    </r>
  </si>
  <si>
    <r>
      <rPr>
        <sz val="12"/>
        <rFont val="Calibri"/>
        <family val="1"/>
      </rPr>
      <t>CABLE,POWER 12V, DPS/J13 TO RIGHT SCREEN</t>
    </r>
  </si>
  <si>
    <r>
      <rPr>
        <sz val="12"/>
        <rFont val="Calibri"/>
        <family val="1"/>
      </rPr>
      <t>CABLE,POWER 12V, DPS/J16 TO ETH-HUB</t>
    </r>
  </si>
  <si>
    <r>
      <rPr>
        <sz val="12"/>
        <rFont val="Calibri"/>
        <family val="1"/>
      </rPr>
      <t>CABLE, MOLDED, D-TYPE 25M, GCB/J4 TO TABLE CONTROLLER</t>
    </r>
  </si>
  <si>
    <r>
      <rPr>
        <sz val="12"/>
        <rFont val="Calibri"/>
        <family val="1"/>
      </rPr>
      <t>CABLE,AC POWER,FROM PDU TO GANTRY</t>
    </r>
  </si>
  <si>
    <r>
      <rPr>
        <sz val="12"/>
        <rFont val="Calibri"/>
        <family val="1"/>
      </rPr>
      <t>CABLE, BNC ECG, TIB/J3 TO GCB/J8</t>
    </r>
  </si>
  <si>
    <r>
      <rPr>
        <sz val="12"/>
        <rFont val="Calibri"/>
        <family val="1"/>
      </rPr>
      <t>CABLE, MOTION-STOP EXTENTION GCB/J35 TO 9040459-02</t>
    </r>
  </si>
  <si>
    <r>
      <rPr>
        <sz val="12"/>
        <rFont val="Calibri"/>
        <family val="1"/>
      </rPr>
      <t>CABLE, MOTION-STOP EXTENTION GCB/J34 TO 9040468-02</t>
    </r>
  </si>
  <si>
    <r>
      <rPr>
        <sz val="12"/>
        <rFont val="Calibri"/>
        <family val="1"/>
      </rPr>
      <t>CABLE, 12V POWER,FROM FRONT DPS/J13 TO REAR DPS/J6</t>
    </r>
  </si>
  <si>
    <r>
      <rPr>
        <sz val="12"/>
        <rFont val="Calibri"/>
        <family val="1"/>
      </rPr>
      <t>CABLE, MOTION-STOP CT/GCB TO NM GCB/J39</t>
    </r>
  </si>
  <si>
    <r>
      <rPr>
        <sz val="12"/>
        <rFont val="Calibri"/>
        <family val="1"/>
      </rPr>
      <t>CABLE, FLAT CT, NM TO TABLE</t>
    </r>
  </si>
  <si>
    <r>
      <rPr>
        <sz val="12"/>
        <rFont val="Calibri"/>
        <family val="1"/>
      </rPr>
      <t>CABLE, TABLE BACK SAFETY SWITCH, TO CABLE 9040514-01</t>
    </r>
  </si>
  <si>
    <r>
      <rPr>
        <sz val="12"/>
        <rFont val="Calibri"/>
        <family val="1"/>
      </rPr>
      <t>CABLE, TABLE FRONT SAFETY SWITCH, TO CABLE 9040514-01</t>
    </r>
  </si>
  <si>
    <r>
      <rPr>
        <sz val="12"/>
        <rFont val="Calibri"/>
        <family val="1"/>
      </rPr>
      <t>CABLE, TABLE DOWN SAFETY SWITCH, TO SAFETY CABLE</t>
    </r>
  </si>
  <si>
    <r>
      <rPr>
        <sz val="12"/>
        <rFont val="Calibri"/>
        <family val="1"/>
      </rPr>
      <t>CABLE, TABLE SAFETY CABLE MAIN BOARD TO DOWN PSD</t>
    </r>
  </si>
  <si>
    <r>
      <rPr>
        <sz val="12"/>
        <rFont val="Calibri"/>
        <family val="1"/>
      </rPr>
      <t>CABLE, MOTION-STOP JUMPPER GCB/J41</t>
    </r>
  </si>
  <si>
    <r>
      <rPr>
        <sz val="12"/>
        <rFont val="Calibri"/>
        <family val="1"/>
      </rPr>
      <t>CABLE,GND FROM CT PDU TO VRITON CABINET</t>
    </r>
  </si>
  <si>
    <r>
      <rPr>
        <sz val="12"/>
        <rFont val="Calibri"/>
        <family val="1"/>
      </rPr>
      <t>CABLE, POWER FROM SWITCH TO CONNECTOR INLET</t>
    </r>
  </si>
  <si>
    <r>
      <rPr>
        <sz val="12"/>
        <rFont val="Calibri"/>
        <family val="1"/>
      </rPr>
      <t>CABLE,POWER, GCB J42 TO GANTRY FAN /RD</t>
    </r>
  </si>
  <si>
    <r>
      <rPr>
        <sz val="12"/>
        <rFont val="Calibri"/>
        <family val="1"/>
      </rPr>
      <t>CABLE, MOTION-STOP EXTENTION GCB/J40 TO 9040495-02</t>
    </r>
  </si>
  <si>
    <r>
      <rPr>
        <sz val="12"/>
        <rFont val="Calibri"/>
        <family val="1"/>
      </rPr>
      <t>CABLE, MOLDED, D-TYPE 25PIN 5M, NM GCB TO TABLE</t>
    </r>
  </si>
  <si>
    <r>
      <rPr>
        <sz val="12"/>
        <rFont val="Calibri"/>
        <family val="1"/>
      </rPr>
      <t>CABLE POWER 110V,FROM MONITOR TO HOSPITAL WALL</t>
    </r>
  </si>
  <si>
    <r>
      <rPr>
        <sz val="12"/>
        <rFont val="Calibri"/>
        <family val="1"/>
      </rPr>
      <t>CABLE POWER 110V,FROM KVM TO HOSPITAL WALL</t>
    </r>
  </si>
  <si>
    <r>
      <rPr>
        <sz val="12"/>
        <rFont val="Calibri"/>
        <family val="1"/>
      </rPr>
      <t>CABLE POWER 110V,FROM MIM PC TO HOSPITAL WALL</t>
    </r>
  </si>
  <si>
    <r>
      <rPr>
        <sz val="12"/>
        <rFont val="Calibri"/>
        <family val="1"/>
      </rPr>
      <t>CABLE,LAN MIM PC TO HOSPITAL WALL</t>
    </r>
  </si>
  <si>
    <r>
      <rPr>
        <sz val="12"/>
        <rFont val="Calibri"/>
        <family val="1"/>
      </rPr>
      <t>CABLE, TABLE HANDEL OPTOCOUPLER</t>
    </r>
  </si>
  <si>
    <r>
      <rPr>
        <sz val="12"/>
        <rFont val="Calibri"/>
        <family val="1"/>
      </rPr>
      <t>CABLE, IVY C-500 TO TABLE CABLE</t>
    </r>
  </si>
  <si>
    <r>
      <rPr>
        <sz val="12"/>
        <rFont val="Calibri"/>
        <family val="1"/>
      </rPr>
      <t>CABLE, GANTRY MOTOR JUMPPER</t>
    </r>
  </si>
  <si>
    <r>
      <rPr>
        <sz val="12"/>
        <rFont val="Calibri"/>
        <family val="1"/>
      </rPr>
      <t>CABLE, HUMID AND TEMP. SENSOR TO GCB/J25</t>
    </r>
  </si>
  <si>
    <r>
      <rPr>
        <sz val="12"/>
        <rFont val="Calibri"/>
        <family val="1"/>
      </rPr>
      <t>CABLE, BNC 1M, GCB/J8 TO PANEL</t>
    </r>
  </si>
  <si>
    <r>
      <rPr>
        <sz val="12"/>
        <rFont val="Calibri"/>
        <family val="1"/>
      </rPr>
      <t>10-78645-02 CABLE,POWER CT PDU TO GANTRY 15M</t>
    </r>
  </si>
  <si>
    <r>
      <rPr>
        <sz val="12"/>
        <rFont val="Calibri"/>
        <family val="1"/>
      </rPr>
      <t>CABLE, HUMID AND TEMP. EXTENSION GCB/J25</t>
    </r>
  </si>
  <si>
    <r>
      <rPr>
        <sz val="12"/>
        <rFont val="Calibri"/>
        <family val="1"/>
      </rPr>
      <t>VERITON ON SITE FLAT CABLES AND FUSES KIT</t>
    </r>
  </si>
  <si>
    <r>
      <rPr>
        <sz val="12"/>
        <rFont val="Calibri"/>
        <family val="1"/>
      </rPr>
      <t>VERITON TABLE EXTENDER SET</t>
    </r>
  </si>
  <si>
    <r>
      <rPr>
        <sz val="12"/>
        <rFont val="Calibri"/>
        <family val="1"/>
      </rPr>
      <t>SERVICE KIT BEARING UPGRADE FOR VERITON CTS LINEAR UNIT</t>
    </r>
  </si>
  <si>
    <r>
      <rPr>
        <sz val="12"/>
        <rFont val="Calibri"/>
        <family val="1"/>
      </rPr>
      <t>PATIENT WEIGHT HAZARD</t>
    </r>
  </si>
  <si>
    <r>
      <rPr>
        <sz val="12"/>
        <rFont val="Calibri"/>
        <family val="1"/>
      </rPr>
      <t>LABEL TABLE RULER 1</t>
    </r>
  </si>
  <si>
    <r>
      <rPr>
        <sz val="12"/>
        <rFont val="Calibri"/>
        <family val="1"/>
      </rPr>
      <t>LABEL VERITON TABLE RULER 2</t>
    </r>
  </si>
  <si>
    <r>
      <rPr>
        <sz val="12"/>
        <rFont val="Calibri"/>
        <family val="1"/>
      </rPr>
      <t>GANTRY BUMPER RUBBER</t>
    </r>
  </si>
  <si>
    <r>
      <rPr>
        <sz val="12"/>
        <rFont val="Calibri"/>
        <family val="1"/>
      </rPr>
      <t>BACK SHEILD CLAMP, COLUMN 8X1</t>
    </r>
  </si>
  <si>
    <r>
      <rPr>
        <sz val="12"/>
        <rFont val="Calibri"/>
        <family val="1"/>
      </rPr>
      <t>HYBRID TABLE, FRONT PSD COVER</t>
    </r>
  </si>
  <si>
    <r>
      <rPr>
        <sz val="12"/>
        <rFont val="Calibri"/>
        <family val="1"/>
      </rPr>
      <t>SECURING NUT FOR TUBES</t>
    </r>
  </si>
  <si>
    <r>
      <rPr>
        <sz val="12"/>
        <rFont val="Calibri"/>
        <family val="1"/>
      </rPr>
      <t>INTAKE AIR FILTER, NM</t>
    </r>
  </si>
  <si>
    <r>
      <rPr>
        <sz val="12"/>
        <rFont val="Calibri"/>
        <family val="1"/>
      </rPr>
      <t>GUARD FOR FLAG</t>
    </r>
  </si>
  <si>
    <t>Mà d'obra</t>
  </si>
  <si>
    <t>1h presencial de tècnic especialista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</si>
</sst>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vertAlign val="subscript"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  <font>
      <sz val="12"/>
      <name val="Calibri"/>
      <family val="1"/>
    </font>
    <font>
      <b/>
      <sz val="16"/>
      <color theme="0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4D2D1"/>
      </left>
      <right style="thin">
        <color rgb="FFD4D2D1"/>
      </right>
      <top style="thin">
        <color rgb="FFD4D2D1"/>
      </top>
      <bottom style="thin">
        <color rgb="FFD4D2D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2" fontId="2" fillId="2" borderId="1" xfId="1" applyNumberFormat="1" applyFont="1" applyFill="1" applyBorder="1" applyAlignment="1" applyProtection="1">
      <alignment vertical="center" wrapText="1"/>
    </xf>
    <xf numFmtId="0" fontId="0" fillId="0" borderId="1" xfId="0" applyBorder="1"/>
    <xf numFmtId="0" fontId="3" fillId="0" borderId="1" xfId="0" applyFont="1" applyBorder="1"/>
    <xf numFmtId="9" fontId="2" fillId="3" borderId="2" xfId="1" applyFont="1" applyFill="1" applyBorder="1" applyAlignment="1" applyProtection="1">
      <alignment vertical="center" wrapText="1"/>
      <protection locked="0"/>
    </xf>
    <xf numFmtId="164" fontId="0" fillId="4" borderId="3" xfId="0" applyNumberFormat="1" applyFill="1" applyBorder="1" applyAlignment="1">
      <alignment horizontal="right" wrapText="1"/>
    </xf>
    <xf numFmtId="0" fontId="2" fillId="4" borderId="0" xfId="0" applyFont="1" applyFill="1" applyAlignment="1">
      <alignment vertical="center"/>
    </xf>
    <xf numFmtId="44" fontId="5" fillId="4" borderId="4" xfId="0" applyNumberFormat="1" applyFont="1" applyFill="1" applyBorder="1" applyAlignment="1">
      <alignment horizontal="left" vertical="center" wrapText="1"/>
    </xf>
    <xf numFmtId="2" fontId="2" fillId="2" borderId="5" xfId="1" applyNumberFormat="1" applyFont="1" applyFill="1" applyBorder="1" applyAlignment="1" applyProtection="1">
      <alignment vertical="center" wrapText="1"/>
    </xf>
    <xf numFmtId="2" fontId="6" fillId="0" borderId="6" xfId="0" applyNumberFormat="1" applyFont="1" applyBorder="1" applyAlignment="1">
      <alignment horizontal="right" vertical="top" shrinkToFit="1"/>
    </xf>
    <xf numFmtId="0" fontId="7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164" fontId="0" fillId="4" borderId="7" xfId="0" applyNumberFormat="1" applyFill="1" applyBorder="1" applyAlignment="1">
      <alignment horizontal="right" wrapText="1"/>
    </xf>
    <xf numFmtId="0" fontId="9" fillId="5" borderId="8" xfId="0" applyFont="1" applyFill="1" applyBorder="1" applyAlignment="1">
      <alignment horizontal="left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Alignment="1">
      <alignment vertical="top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justify" wrapText="1"/>
    </xf>
    <xf numFmtId="0" fontId="15" fillId="6" borderId="0" xfId="0" applyFont="1" applyFill="1"/>
    <xf numFmtId="0" fontId="15" fillId="0" borderId="0" xfId="0" applyFont="1"/>
    <xf numFmtId="0" fontId="12" fillId="2" borderId="13" xfId="0" applyFont="1" applyFill="1" applyBorder="1" applyAlignment="1" applyProtection="1">
      <alignment horizontal="left"/>
      <protection locked="0"/>
    </xf>
    <xf numFmtId="0" fontId="0" fillId="3" borderId="12" xfId="0" applyFill="1" applyBorder="1" applyProtection="1">
      <protection locked="0"/>
    </xf>
    <xf numFmtId="0" fontId="0" fillId="3" borderId="11" xfId="0" applyFill="1" applyBorder="1" applyAlignment="1" applyProtection="1">
      <alignment horizontal="center"/>
      <protection locked="0"/>
    </xf>
    <xf numFmtId="0" fontId="12" fillId="2" borderId="8" xfId="0" applyFont="1" applyFill="1" applyBorder="1" applyAlignment="1" applyProtection="1">
      <alignment horizontal="left"/>
      <protection locked="0"/>
    </xf>
    <xf numFmtId="0" fontId="0" fillId="3" borderId="10" xfId="0" applyFill="1" applyBorder="1" applyProtection="1">
      <protection locked="0"/>
    </xf>
    <xf numFmtId="0" fontId="0" fillId="3" borderId="9" xfId="0" applyFill="1" applyBorder="1" applyAlignment="1" applyProtection="1">
      <alignment horizontal="center"/>
      <protection locked="0"/>
    </xf>
    <xf numFmtId="0" fontId="10" fillId="0" borderId="0" xfId="0" applyFont="1" applyAlignment="1">
      <alignment horizontal="left" wrapText="1"/>
    </xf>
  </cellXfs>
  <cellStyles count="2">
    <cellStyle name="Normal" xfId="0" builtinId="0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66924" cy="323850"/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6"/>
  <sheetViews>
    <sheetView tabSelected="1" view="pageBreakPreview" topLeftCell="A330" zoomScaleNormal="100" zoomScaleSheetLayoutView="100" workbookViewId="0">
      <selection activeCell="D355" sqref="D355"/>
    </sheetView>
  </sheetViews>
  <sheetFormatPr defaultColWidth="9.109375" defaultRowHeight="14.4" x14ac:dyDescent="0.3"/>
  <cols>
    <col min="1" max="1" width="65" bestFit="1" customWidth="1"/>
    <col min="2" max="2" width="13" customWidth="1"/>
    <col min="3" max="3" width="12.88671875" customWidth="1"/>
    <col min="4" max="4" width="21.109375" customWidth="1"/>
  </cols>
  <sheetData>
    <row r="1" spans="1:4" ht="37.5" customHeight="1" x14ac:dyDescent="0.3">
      <c r="A1" s="20"/>
      <c r="B1" s="20"/>
    </row>
    <row r="2" spans="1:4" ht="27.75" customHeight="1" x14ac:dyDescent="0.35">
      <c r="A2" s="22" t="s">
        <v>0</v>
      </c>
      <c r="B2" s="20"/>
    </row>
    <row r="3" spans="1:4" ht="27.75" customHeight="1" x14ac:dyDescent="0.35">
      <c r="A3" s="21" t="s">
        <v>1</v>
      </c>
      <c r="B3" s="20"/>
    </row>
    <row r="4" spans="1:4" ht="27.75" customHeight="1" x14ac:dyDescent="0.35">
      <c r="A4" s="21" t="s">
        <v>2</v>
      </c>
      <c r="B4" s="20"/>
    </row>
    <row r="5" spans="1:4" ht="16.2" thickBot="1" x14ac:dyDescent="0.35">
      <c r="A5" s="19"/>
      <c r="B5" s="18"/>
      <c r="D5" s="17"/>
    </row>
    <row r="6" spans="1:4" ht="15.6" x14ac:dyDescent="0.3">
      <c r="A6" s="23" t="s">
        <v>3</v>
      </c>
      <c r="B6" s="24"/>
      <c r="C6" s="24"/>
      <c r="D6" s="25"/>
    </row>
    <row r="7" spans="1:4" ht="16.2" thickBot="1" x14ac:dyDescent="0.35">
      <c r="A7" s="26" t="s">
        <v>4</v>
      </c>
      <c r="B7" s="27"/>
      <c r="C7" s="27"/>
      <c r="D7" s="28"/>
    </row>
    <row r="8" spans="1:4" ht="15.6" x14ac:dyDescent="0.3">
      <c r="A8" s="16"/>
      <c r="D8" s="15"/>
    </row>
    <row r="9" spans="1:4" ht="15" x14ac:dyDescent="0.3">
      <c r="A9" s="29" t="s">
        <v>5</v>
      </c>
      <c r="B9" s="29"/>
      <c r="C9" s="29"/>
      <c r="D9" s="29"/>
    </row>
    <row r="10" spans="1:4" ht="15" x14ac:dyDescent="0.3">
      <c r="A10" s="14"/>
      <c r="B10" s="14"/>
      <c r="C10" s="14"/>
      <c r="D10" s="14"/>
    </row>
    <row r="11" spans="1:4" ht="21.6" thickBot="1" x14ac:dyDescent="0.45">
      <c r="A11" s="13" t="s">
        <v>6</v>
      </c>
      <c r="B11" s="13"/>
      <c r="C11" s="13"/>
      <c r="D11" s="13"/>
    </row>
    <row r="12" spans="1:4" ht="15" thickBot="1" x14ac:dyDescent="0.35"/>
    <row r="13" spans="1:4" ht="16.2" thickBot="1" x14ac:dyDescent="0.35">
      <c r="D13" s="7" t="s">
        <v>7</v>
      </c>
    </row>
    <row r="14" spans="1:4" ht="15.6" x14ac:dyDescent="0.35">
      <c r="A14" s="6" t="s">
        <v>8</v>
      </c>
      <c r="B14" s="6"/>
      <c r="C14" s="12" t="s">
        <v>9</v>
      </c>
      <c r="D14" s="4"/>
    </row>
    <row r="15" spans="1:4" ht="16.2" thickTop="1" x14ac:dyDescent="0.3">
      <c r="A15" s="10" t="s">
        <v>10</v>
      </c>
      <c r="B15" s="3" t="s">
        <v>11</v>
      </c>
      <c r="C15" s="9">
        <v>150</v>
      </c>
      <c r="D15" s="8">
        <f t="shared" ref="D15:D78" si="0">(1-$D$14)*C15</f>
        <v>150</v>
      </c>
    </row>
    <row r="16" spans="1:4" ht="15.6" x14ac:dyDescent="0.3">
      <c r="A16" s="10" t="s">
        <v>12</v>
      </c>
      <c r="B16" s="3" t="s">
        <v>11</v>
      </c>
      <c r="C16" s="9">
        <v>756.36</v>
      </c>
      <c r="D16" s="8">
        <f t="shared" si="0"/>
        <v>756.36</v>
      </c>
    </row>
    <row r="17" spans="1:4" ht="15.6" x14ac:dyDescent="0.3">
      <c r="A17" s="10" t="s">
        <v>13</v>
      </c>
      <c r="B17" s="3" t="s">
        <v>11</v>
      </c>
      <c r="C17" s="9">
        <v>4724.9799999999996</v>
      </c>
      <c r="D17" s="8">
        <f t="shared" si="0"/>
        <v>4724.9799999999996</v>
      </c>
    </row>
    <row r="18" spans="1:4" ht="15.6" x14ac:dyDescent="0.3">
      <c r="A18" s="10" t="s">
        <v>14</v>
      </c>
      <c r="B18" s="3" t="s">
        <v>11</v>
      </c>
      <c r="C18" s="9">
        <v>396.31</v>
      </c>
      <c r="D18" s="8">
        <f t="shared" si="0"/>
        <v>396.31</v>
      </c>
    </row>
    <row r="19" spans="1:4" ht="15.6" x14ac:dyDescent="0.3">
      <c r="A19" s="10" t="s">
        <v>15</v>
      </c>
      <c r="B19" s="3" t="s">
        <v>11</v>
      </c>
      <c r="C19" s="9">
        <v>7633.66</v>
      </c>
      <c r="D19" s="8">
        <f t="shared" si="0"/>
        <v>7633.66</v>
      </c>
    </row>
    <row r="20" spans="1:4" ht="15.6" x14ac:dyDescent="0.3">
      <c r="A20" s="10" t="s">
        <v>16</v>
      </c>
      <c r="B20" s="3" t="s">
        <v>11</v>
      </c>
      <c r="C20" s="9">
        <v>544</v>
      </c>
      <c r="D20" s="8">
        <f t="shared" si="0"/>
        <v>544</v>
      </c>
    </row>
    <row r="21" spans="1:4" ht="15.6" x14ac:dyDescent="0.3">
      <c r="A21" s="10" t="s">
        <v>17</v>
      </c>
      <c r="B21" s="3" t="s">
        <v>11</v>
      </c>
      <c r="C21" s="9">
        <v>150</v>
      </c>
      <c r="D21" s="8">
        <f t="shared" si="0"/>
        <v>150</v>
      </c>
    </row>
    <row r="22" spans="1:4" ht="15.6" x14ac:dyDescent="0.3">
      <c r="A22" s="10" t="s">
        <v>18</v>
      </c>
      <c r="B22" s="3" t="s">
        <v>11</v>
      </c>
      <c r="C22" s="9">
        <v>150</v>
      </c>
      <c r="D22" s="8">
        <f t="shared" si="0"/>
        <v>150</v>
      </c>
    </row>
    <row r="23" spans="1:4" ht="15.6" x14ac:dyDescent="0.3">
      <c r="A23" s="10" t="s">
        <v>19</v>
      </c>
      <c r="B23" s="3" t="s">
        <v>11</v>
      </c>
      <c r="C23" s="9">
        <v>833.52</v>
      </c>
      <c r="D23" s="8">
        <f t="shared" si="0"/>
        <v>833.52</v>
      </c>
    </row>
    <row r="24" spans="1:4" ht="15.6" x14ac:dyDescent="0.3">
      <c r="A24" s="10" t="s">
        <v>20</v>
      </c>
      <c r="B24" s="3" t="s">
        <v>11</v>
      </c>
      <c r="C24" s="9">
        <v>150</v>
      </c>
      <c r="D24" s="8">
        <f t="shared" si="0"/>
        <v>150</v>
      </c>
    </row>
    <row r="25" spans="1:4" ht="15.6" x14ac:dyDescent="0.3">
      <c r="A25" s="10" t="s">
        <v>21</v>
      </c>
      <c r="B25" s="3" t="s">
        <v>11</v>
      </c>
      <c r="C25" s="9">
        <v>150</v>
      </c>
      <c r="D25" s="8">
        <f t="shared" si="0"/>
        <v>150</v>
      </c>
    </row>
    <row r="26" spans="1:4" ht="15.6" x14ac:dyDescent="0.3">
      <c r="A26" s="10" t="s">
        <v>22</v>
      </c>
      <c r="B26" s="3" t="s">
        <v>11</v>
      </c>
      <c r="C26" s="9">
        <v>150</v>
      </c>
      <c r="D26" s="8">
        <f t="shared" si="0"/>
        <v>150</v>
      </c>
    </row>
    <row r="27" spans="1:4" ht="15.6" x14ac:dyDescent="0.3">
      <c r="A27" s="10" t="s">
        <v>23</v>
      </c>
      <c r="B27" s="3" t="s">
        <v>11</v>
      </c>
      <c r="C27" s="9">
        <v>150</v>
      </c>
      <c r="D27" s="8">
        <f t="shared" si="0"/>
        <v>150</v>
      </c>
    </row>
    <row r="28" spans="1:4" ht="15.6" x14ac:dyDescent="0.3">
      <c r="A28" s="10" t="s">
        <v>24</v>
      </c>
      <c r="B28" s="3" t="s">
        <v>11</v>
      </c>
      <c r="C28" s="9">
        <v>150</v>
      </c>
      <c r="D28" s="8">
        <f t="shared" si="0"/>
        <v>150</v>
      </c>
    </row>
    <row r="29" spans="1:4" ht="15.6" x14ac:dyDescent="0.3">
      <c r="A29" s="10" t="s">
        <v>25</v>
      </c>
      <c r="B29" s="3" t="s">
        <v>11</v>
      </c>
      <c r="C29" s="9">
        <v>160.88</v>
      </c>
      <c r="D29" s="8">
        <f t="shared" si="0"/>
        <v>160.88</v>
      </c>
    </row>
    <row r="30" spans="1:4" ht="15.6" x14ac:dyDescent="0.3">
      <c r="A30" s="10" t="s">
        <v>26</v>
      </c>
      <c r="B30" s="3" t="s">
        <v>11</v>
      </c>
      <c r="C30" s="9">
        <v>358.35</v>
      </c>
      <c r="D30" s="8">
        <f t="shared" si="0"/>
        <v>358.35</v>
      </c>
    </row>
    <row r="31" spans="1:4" ht="15.6" x14ac:dyDescent="0.3">
      <c r="A31" s="10" t="s">
        <v>27</v>
      </c>
      <c r="B31" s="3" t="s">
        <v>11</v>
      </c>
      <c r="C31" s="9">
        <v>150</v>
      </c>
      <c r="D31" s="8">
        <f t="shared" si="0"/>
        <v>150</v>
      </c>
    </row>
    <row r="32" spans="1:4" ht="15.6" x14ac:dyDescent="0.3">
      <c r="A32" s="10" t="s">
        <v>28</v>
      </c>
      <c r="B32" s="3" t="s">
        <v>11</v>
      </c>
      <c r="C32" s="9">
        <v>150</v>
      </c>
      <c r="D32" s="8">
        <f t="shared" si="0"/>
        <v>150</v>
      </c>
    </row>
    <row r="33" spans="1:4" ht="15.6" x14ac:dyDescent="0.3">
      <c r="A33" s="10" t="s">
        <v>29</v>
      </c>
      <c r="B33" s="3" t="s">
        <v>11</v>
      </c>
      <c r="C33" s="9">
        <v>1050</v>
      </c>
      <c r="D33" s="8">
        <f t="shared" si="0"/>
        <v>1050</v>
      </c>
    </row>
    <row r="34" spans="1:4" ht="15.6" x14ac:dyDescent="0.3">
      <c r="A34" s="10" t="s">
        <v>30</v>
      </c>
      <c r="B34" s="3" t="s">
        <v>11</v>
      </c>
      <c r="C34" s="9">
        <v>600</v>
      </c>
      <c r="D34" s="8">
        <f t="shared" si="0"/>
        <v>600</v>
      </c>
    </row>
    <row r="35" spans="1:4" ht="15.6" x14ac:dyDescent="0.3">
      <c r="A35" s="10" t="s">
        <v>31</v>
      </c>
      <c r="B35" s="3" t="s">
        <v>11</v>
      </c>
      <c r="C35" s="9">
        <v>344.48</v>
      </c>
      <c r="D35" s="8">
        <f t="shared" si="0"/>
        <v>344.48</v>
      </c>
    </row>
    <row r="36" spans="1:4" ht="15.6" x14ac:dyDescent="0.3">
      <c r="A36" s="10" t="s">
        <v>32</v>
      </c>
      <c r="B36" s="3" t="s">
        <v>11</v>
      </c>
      <c r="C36" s="9">
        <v>150</v>
      </c>
      <c r="D36" s="8">
        <f t="shared" si="0"/>
        <v>150</v>
      </c>
    </row>
    <row r="37" spans="1:4" ht="15.6" x14ac:dyDescent="0.3">
      <c r="A37" s="10" t="s">
        <v>33</v>
      </c>
      <c r="B37" s="3" t="s">
        <v>11</v>
      </c>
      <c r="C37" s="9">
        <v>150</v>
      </c>
      <c r="D37" s="8">
        <f t="shared" si="0"/>
        <v>150</v>
      </c>
    </row>
    <row r="38" spans="1:4" ht="15.6" x14ac:dyDescent="0.3">
      <c r="A38" s="10" t="s">
        <v>34</v>
      </c>
      <c r="B38" s="3" t="s">
        <v>11</v>
      </c>
      <c r="C38" s="9">
        <v>150</v>
      </c>
      <c r="D38" s="8">
        <f t="shared" si="0"/>
        <v>150</v>
      </c>
    </row>
    <row r="39" spans="1:4" ht="15.6" x14ac:dyDescent="0.3">
      <c r="A39" s="10" t="s">
        <v>35</v>
      </c>
      <c r="B39" s="3" t="s">
        <v>11</v>
      </c>
      <c r="C39" s="9">
        <v>150</v>
      </c>
      <c r="D39" s="8">
        <f t="shared" si="0"/>
        <v>150</v>
      </c>
    </row>
    <row r="40" spans="1:4" ht="15.6" x14ac:dyDescent="0.3">
      <c r="A40" s="10" t="s">
        <v>36</v>
      </c>
      <c r="B40" s="3" t="s">
        <v>11</v>
      </c>
      <c r="C40" s="9">
        <v>150</v>
      </c>
      <c r="D40" s="8">
        <f t="shared" si="0"/>
        <v>150</v>
      </c>
    </row>
    <row r="41" spans="1:4" ht="15.6" x14ac:dyDescent="0.3">
      <c r="A41" s="10" t="s">
        <v>37</v>
      </c>
      <c r="B41" s="3" t="s">
        <v>11</v>
      </c>
      <c r="C41" s="9">
        <v>150</v>
      </c>
      <c r="D41" s="8">
        <f t="shared" si="0"/>
        <v>150</v>
      </c>
    </row>
    <row r="42" spans="1:4" ht="15.6" x14ac:dyDescent="0.3">
      <c r="A42" s="10" t="s">
        <v>38</v>
      </c>
      <c r="B42" s="3" t="s">
        <v>11</v>
      </c>
      <c r="C42" s="9">
        <v>150</v>
      </c>
      <c r="D42" s="8">
        <f t="shared" si="0"/>
        <v>150</v>
      </c>
    </row>
    <row r="43" spans="1:4" ht="15.6" x14ac:dyDescent="0.3">
      <c r="A43" s="10" t="s">
        <v>39</v>
      </c>
      <c r="B43" s="3" t="s">
        <v>11</v>
      </c>
      <c r="C43" s="9">
        <v>150</v>
      </c>
      <c r="D43" s="8">
        <f t="shared" si="0"/>
        <v>150</v>
      </c>
    </row>
    <row r="44" spans="1:4" ht="15.6" x14ac:dyDescent="0.3">
      <c r="A44" s="10" t="s">
        <v>40</v>
      </c>
      <c r="B44" s="3" t="s">
        <v>11</v>
      </c>
      <c r="C44" s="9">
        <v>150</v>
      </c>
      <c r="D44" s="8">
        <f t="shared" si="0"/>
        <v>150</v>
      </c>
    </row>
    <row r="45" spans="1:4" ht="15.6" x14ac:dyDescent="0.3">
      <c r="A45" s="10" t="s">
        <v>41</v>
      </c>
      <c r="B45" s="3" t="s">
        <v>11</v>
      </c>
      <c r="C45" s="9">
        <v>365.61</v>
      </c>
      <c r="D45" s="8">
        <f t="shared" si="0"/>
        <v>365.61</v>
      </c>
    </row>
    <row r="46" spans="1:4" ht="15.6" x14ac:dyDescent="0.3">
      <c r="A46" s="10" t="s">
        <v>42</v>
      </c>
      <c r="B46" s="3" t="s">
        <v>11</v>
      </c>
      <c r="C46" s="9">
        <v>423.84</v>
      </c>
      <c r="D46" s="8">
        <f t="shared" si="0"/>
        <v>423.84</v>
      </c>
    </row>
    <row r="47" spans="1:4" ht="15.6" x14ac:dyDescent="0.3">
      <c r="A47" s="10" t="s">
        <v>43</v>
      </c>
      <c r="B47" s="3" t="s">
        <v>11</v>
      </c>
      <c r="C47" s="9">
        <v>263.27999999999997</v>
      </c>
      <c r="D47" s="8">
        <f t="shared" si="0"/>
        <v>263.27999999999997</v>
      </c>
    </row>
    <row r="48" spans="1:4" ht="15.6" x14ac:dyDescent="0.3">
      <c r="A48" s="10" t="s">
        <v>44</v>
      </c>
      <c r="B48" s="3" t="s">
        <v>11</v>
      </c>
      <c r="C48" s="9">
        <v>504.06</v>
      </c>
      <c r="D48" s="8">
        <f t="shared" si="0"/>
        <v>504.06</v>
      </c>
    </row>
    <row r="49" spans="1:4" ht="15.6" x14ac:dyDescent="0.3">
      <c r="A49" s="10" t="s">
        <v>45</v>
      </c>
      <c r="B49" s="3" t="s">
        <v>11</v>
      </c>
      <c r="C49" s="9">
        <v>474.75</v>
      </c>
      <c r="D49" s="8">
        <f t="shared" si="0"/>
        <v>474.75</v>
      </c>
    </row>
    <row r="50" spans="1:4" ht="15.6" x14ac:dyDescent="0.3">
      <c r="A50" s="10" t="s">
        <v>46</v>
      </c>
      <c r="B50" s="3" t="s">
        <v>11</v>
      </c>
      <c r="C50" s="9">
        <v>252.38</v>
      </c>
      <c r="D50" s="8">
        <f t="shared" si="0"/>
        <v>252.38</v>
      </c>
    </row>
    <row r="51" spans="1:4" ht="15.6" x14ac:dyDescent="0.3">
      <c r="A51" s="10" t="s">
        <v>47</v>
      </c>
      <c r="B51" s="3" t="s">
        <v>11</v>
      </c>
      <c r="C51" s="9">
        <v>150</v>
      </c>
      <c r="D51" s="8">
        <f t="shared" si="0"/>
        <v>150</v>
      </c>
    </row>
    <row r="52" spans="1:4" ht="15.6" x14ac:dyDescent="0.3">
      <c r="A52" s="10" t="s">
        <v>48</v>
      </c>
      <c r="B52" s="3" t="s">
        <v>11</v>
      </c>
      <c r="C52" s="9">
        <v>150</v>
      </c>
      <c r="D52" s="8">
        <f t="shared" si="0"/>
        <v>150</v>
      </c>
    </row>
    <row r="53" spans="1:4" ht="15.6" x14ac:dyDescent="0.3">
      <c r="A53" s="10" t="s">
        <v>49</v>
      </c>
      <c r="B53" s="3" t="s">
        <v>11</v>
      </c>
      <c r="C53" s="9">
        <v>384</v>
      </c>
      <c r="D53" s="8">
        <f t="shared" si="0"/>
        <v>384</v>
      </c>
    </row>
    <row r="54" spans="1:4" ht="15.6" x14ac:dyDescent="0.3">
      <c r="A54" s="10" t="s">
        <v>50</v>
      </c>
      <c r="B54" s="3" t="s">
        <v>11</v>
      </c>
      <c r="C54" s="9">
        <v>375</v>
      </c>
      <c r="D54" s="8">
        <f t="shared" si="0"/>
        <v>375</v>
      </c>
    </row>
    <row r="55" spans="1:4" ht="15.6" x14ac:dyDescent="0.3">
      <c r="A55" s="10" t="s">
        <v>51</v>
      </c>
      <c r="B55" s="3" t="s">
        <v>11</v>
      </c>
      <c r="C55" s="9">
        <v>411.75</v>
      </c>
      <c r="D55" s="8">
        <f t="shared" si="0"/>
        <v>411.75</v>
      </c>
    </row>
    <row r="56" spans="1:4" ht="15.6" x14ac:dyDescent="0.3">
      <c r="A56" s="10" t="s">
        <v>52</v>
      </c>
      <c r="B56" s="3" t="s">
        <v>11</v>
      </c>
      <c r="C56" s="9">
        <v>287.94</v>
      </c>
      <c r="D56" s="8">
        <f t="shared" si="0"/>
        <v>287.94</v>
      </c>
    </row>
    <row r="57" spans="1:4" ht="15.6" x14ac:dyDescent="0.3">
      <c r="A57" s="10" t="s">
        <v>53</v>
      </c>
      <c r="B57" s="3" t="s">
        <v>11</v>
      </c>
      <c r="C57" s="9">
        <v>2006.13</v>
      </c>
      <c r="D57" s="8">
        <f t="shared" si="0"/>
        <v>2006.13</v>
      </c>
    </row>
    <row r="58" spans="1:4" ht="15.6" x14ac:dyDescent="0.3">
      <c r="A58" s="10" t="s">
        <v>54</v>
      </c>
      <c r="B58" s="3" t="s">
        <v>11</v>
      </c>
      <c r="C58" s="9">
        <v>866.04</v>
      </c>
      <c r="D58" s="8">
        <f t="shared" si="0"/>
        <v>866.04</v>
      </c>
    </row>
    <row r="59" spans="1:4" ht="15.6" x14ac:dyDescent="0.3">
      <c r="A59" s="10" t="s">
        <v>55</v>
      </c>
      <c r="B59" s="3" t="s">
        <v>11</v>
      </c>
      <c r="C59" s="9">
        <v>3952.08</v>
      </c>
      <c r="D59" s="8">
        <f t="shared" si="0"/>
        <v>3952.08</v>
      </c>
    </row>
    <row r="60" spans="1:4" ht="15.6" x14ac:dyDescent="0.3">
      <c r="A60" s="10" t="s">
        <v>56</v>
      </c>
      <c r="B60" s="3" t="s">
        <v>11</v>
      </c>
      <c r="C60" s="9">
        <v>323.86</v>
      </c>
      <c r="D60" s="8">
        <f t="shared" si="0"/>
        <v>323.86</v>
      </c>
    </row>
    <row r="61" spans="1:4" ht="15.6" x14ac:dyDescent="0.3">
      <c r="A61" s="10" t="s">
        <v>57</v>
      </c>
      <c r="B61" s="3" t="s">
        <v>11</v>
      </c>
      <c r="C61" s="9">
        <v>9116.2000000000007</v>
      </c>
      <c r="D61" s="8">
        <f t="shared" si="0"/>
        <v>9116.2000000000007</v>
      </c>
    </row>
    <row r="62" spans="1:4" ht="15.6" x14ac:dyDescent="0.3">
      <c r="A62" s="10" t="s">
        <v>58</v>
      </c>
      <c r="B62" s="3" t="s">
        <v>11</v>
      </c>
      <c r="C62" s="9">
        <v>1622.2</v>
      </c>
      <c r="D62" s="8">
        <f t="shared" si="0"/>
        <v>1622.2</v>
      </c>
    </row>
    <row r="63" spans="1:4" ht="15.6" x14ac:dyDescent="0.3">
      <c r="A63" s="10" t="s">
        <v>59</v>
      </c>
      <c r="B63" s="3" t="s">
        <v>11</v>
      </c>
      <c r="C63" s="9">
        <v>2870</v>
      </c>
      <c r="D63" s="8">
        <f t="shared" si="0"/>
        <v>2870</v>
      </c>
    </row>
    <row r="64" spans="1:4" ht="15.6" x14ac:dyDescent="0.3">
      <c r="A64" s="10" t="s">
        <v>60</v>
      </c>
      <c r="B64" s="3" t="s">
        <v>11</v>
      </c>
      <c r="C64" s="9">
        <v>10816</v>
      </c>
      <c r="D64" s="8">
        <f t="shared" si="0"/>
        <v>10816</v>
      </c>
    </row>
    <row r="65" spans="1:4" ht="15.6" x14ac:dyDescent="0.3">
      <c r="A65" s="10" t="s">
        <v>61</v>
      </c>
      <c r="B65" s="3" t="s">
        <v>11</v>
      </c>
      <c r="C65" s="9">
        <v>3846.7</v>
      </c>
      <c r="D65" s="8">
        <f t="shared" si="0"/>
        <v>3846.7</v>
      </c>
    </row>
    <row r="66" spans="1:4" ht="15.6" x14ac:dyDescent="0.3">
      <c r="A66" s="10" t="s">
        <v>62</v>
      </c>
      <c r="B66" s="3" t="s">
        <v>11</v>
      </c>
      <c r="C66" s="9">
        <v>1934.4</v>
      </c>
      <c r="D66" s="8">
        <f t="shared" si="0"/>
        <v>1934.4</v>
      </c>
    </row>
    <row r="67" spans="1:4" ht="15.6" x14ac:dyDescent="0.3">
      <c r="A67" s="10" t="s">
        <v>63</v>
      </c>
      <c r="B67" s="3" t="s">
        <v>11</v>
      </c>
      <c r="C67" s="9">
        <v>10000</v>
      </c>
      <c r="D67" s="8">
        <f t="shared" si="0"/>
        <v>10000</v>
      </c>
    </row>
    <row r="68" spans="1:4" ht="15.6" x14ac:dyDescent="0.3">
      <c r="A68" s="10" t="s">
        <v>64</v>
      </c>
      <c r="B68" s="3" t="s">
        <v>11</v>
      </c>
      <c r="C68" s="9">
        <v>1201.47</v>
      </c>
      <c r="D68" s="8">
        <f t="shared" si="0"/>
        <v>1201.47</v>
      </c>
    </row>
    <row r="69" spans="1:4" ht="15.6" x14ac:dyDescent="0.3">
      <c r="A69" s="10" t="s">
        <v>65</v>
      </c>
      <c r="B69" s="3" t="s">
        <v>11</v>
      </c>
      <c r="C69" s="9">
        <v>134400</v>
      </c>
      <c r="D69" s="8">
        <f t="shared" si="0"/>
        <v>134400</v>
      </c>
    </row>
    <row r="70" spans="1:4" ht="15.6" x14ac:dyDescent="0.3">
      <c r="A70" s="10" t="s">
        <v>66</v>
      </c>
      <c r="B70" s="3" t="s">
        <v>11</v>
      </c>
      <c r="C70" s="9">
        <v>632</v>
      </c>
      <c r="D70" s="8">
        <f t="shared" si="0"/>
        <v>632</v>
      </c>
    </row>
    <row r="71" spans="1:4" ht="15.6" x14ac:dyDescent="0.3">
      <c r="A71" s="10" t="s">
        <v>67</v>
      </c>
      <c r="B71" s="3" t="s">
        <v>11</v>
      </c>
      <c r="C71" s="9">
        <v>10590</v>
      </c>
      <c r="D71" s="8">
        <f t="shared" si="0"/>
        <v>10590</v>
      </c>
    </row>
    <row r="72" spans="1:4" ht="15.6" x14ac:dyDescent="0.3">
      <c r="A72" s="10" t="s">
        <v>68</v>
      </c>
      <c r="B72" s="3" t="s">
        <v>11</v>
      </c>
      <c r="C72" s="9">
        <v>1321.49</v>
      </c>
      <c r="D72" s="8">
        <f t="shared" si="0"/>
        <v>1321.49</v>
      </c>
    </row>
    <row r="73" spans="1:4" ht="15.6" x14ac:dyDescent="0.3">
      <c r="A73" s="10" t="s">
        <v>69</v>
      </c>
      <c r="B73" s="3" t="s">
        <v>11</v>
      </c>
      <c r="C73" s="9">
        <v>3125</v>
      </c>
      <c r="D73" s="8">
        <f t="shared" si="0"/>
        <v>3125</v>
      </c>
    </row>
    <row r="74" spans="1:4" ht="15.6" x14ac:dyDescent="0.3">
      <c r="A74" s="10" t="s">
        <v>70</v>
      </c>
      <c r="B74" s="3" t="s">
        <v>11</v>
      </c>
      <c r="C74" s="9">
        <v>3864</v>
      </c>
      <c r="D74" s="8">
        <f t="shared" si="0"/>
        <v>3864</v>
      </c>
    </row>
    <row r="75" spans="1:4" ht="15.6" x14ac:dyDescent="0.3">
      <c r="A75" s="10" t="s">
        <v>71</v>
      </c>
      <c r="B75" s="3" t="s">
        <v>11</v>
      </c>
      <c r="C75" s="9">
        <v>36620</v>
      </c>
      <c r="D75" s="8">
        <f t="shared" si="0"/>
        <v>36620</v>
      </c>
    </row>
    <row r="76" spans="1:4" ht="15.6" x14ac:dyDescent="0.3">
      <c r="A76" s="10" t="s">
        <v>72</v>
      </c>
      <c r="B76" s="3" t="s">
        <v>11</v>
      </c>
      <c r="C76" s="9">
        <v>3118.5</v>
      </c>
      <c r="D76" s="8">
        <f t="shared" si="0"/>
        <v>3118.5</v>
      </c>
    </row>
    <row r="77" spans="1:4" ht="15.6" x14ac:dyDescent="0.3">
      <c r="A77" s="10" t="s">
        <v>73</v>
      </c>
      <c r="B77" s="3" t="s">
        <v>11</v>
      </c>
      <c r="C77" s="9">
        <v>49730.84</v>
      </c>
      <c r="D77" s="8">
        <f t="shared" si="0"/>
        <v>49730.84</v>
      </c>
    </row>
    <row r="78" spans="1:4" ht="15.6" x14ac:dyDescent="0.3">
      <c r="A78" s="10" t="s">
        <v>74</v>
      </c>
      <c r="B78" s="3" t="s">
        <v>11</v>
      </c>
      <c r="C78" s="9">
        <v>38000</v>
      </c>
      <c r="D78" s="8">
        <f t="shared" si="0"/>
        <v>38000</v>
      </c>
    </row>
    <row r="79" spans="1:4" ht="15.6" x14ac:dyDescent="0.3">
      <c r="A79" s="10" t="s">
        <v>75</v>
      </c>
      <c r="B79" s="3" t="s">
        <v>11</v>
      </c>
      <c r="C79" s="9">
        <v>8505</v>
      </c>
      <c r="D79" s="8">
        <f t="shared" ref="D79:D142" si="1">(1-$D$14)*C79</f>
        <v>8505</v>
      </c>
    </row>
    <row r="80" spans="1:4" ht="15.6" x14ac:dyDescent="0.3">
      <c r="A80" s="10" t="s">
        <v>76</v>
      </c>
      <c r="B80" s="3" t="s">
        <v>11</v>
      </c>
      <c r="C80" s="9">
        <v>35644.19</v>
      </c>
      <c r="D80" s="8">
        <f t="shared" si="1"/>
        <v>35644.19</v>
      </c>
    </row>
    <row r="81" spans="1:4" ht="15.6" x14ac:dyDescent="0.3">
      <c r="A81" s="10" t="s">
        <v>77</v>
      </c>
      <c r="B81" s="3" t="s">
        <v>11</v>
      </c>
      <c r="C81" s="9">
        <v>7245</v>
      </c>
      <c r="D81" s="8">
        <f t="shared" si="1"/>
        <v>7245</v>
      </c>
    </row>
    <row r="82" spans="1:4" ht="15.6" x14ac:dyDescent="0.3">
      <c r="A82" s="10" t="s">
        <v>78</v>
      </c>
      <c r="B82" s="3" t="s">
        <v>11</v>
      </c>
      <c r="C82" s="9">
        <v>10500</v>
      </c>
      <c r="D82" s="8">
        <f t="shared" si="1"/>
        <v>10500</v>
      </c>
    </row>
    <row r="83" spans="1:4" ht="15.6" x14ac:dyDescent="0.3">
      <c r="A83" s="10" t="s">
        <v>79</v>
      </c>
      <c r="B83" s="3" t="s">
        <v>11</v>
      </c>
      <c r="C83" s="9">
        <v>249900</v>
      </c>
      <c r="D83" s="8">
        <f t="shared" si="1"/>
        <v>249900</v>
      </c>
    </row>
    <row r="84" spans="1:4" ht="15.6" x14ac:dyDescent="0.3">
      <c r="A84" s="10" t="s">
        <v>80</v>
      </c>
      <c r="B84" s="3" t="s">
        <v>11</v>
      </c>
      <c r="C84" s="9">
        <v>40040</v>
      </c>
      <c r="D84" s="8">
        <f t="shared" si="1"/>
        <v>40040</v>
      </c>
    </row>
    <row r="85" spans="1:4" ht="15.6" x14ac:dyDescent="0.3">
      <c r="A85" s="10" t="s">
        <v>81</v>
      </c>
      <c r="B85" s="3" t="s">
        <v>11</v>
      </c>
      <c r="C85" s="9">
        <v>5640</v>
      </c>
      <c r="D85" s="8">
        <f t="shared" si="1"/>
        <v>5640</v>
      </c>
    </row>
    <row r="86" spans="1:4" ht="15.6" x14ac:dyDescent="0.3">
      <c r="A86" s="10" t="s">
        <v>82</v>
      </c>
      <c r="B86" s="3" t="s">
        <v>11</v>
      </c>
      <c r="C86" s="9">
        <v>5640</v>
      </c>
      <c r="D86" s="8">
        <f t="shared" si="1"/>
        <v>5640</v>
      </c>
    </row>
    <row r="87" spans="1:4" ht="15.6" x14ac:dyDescent="0.3">
      <c r="A87" s="10" t="s">
        <v>83</v>
      </c>
      <c r="B87" s="3" t="s">
        <v>11</v>
      </c>
      <c r="C87" s="9">
        <v>4725</v>
      </c>
      <c r="D87" s="8">
        <f t="shared" si="1"/>
        <v>4725</v>
      </c>
    </row>
    <row r="88" spans="1:4" ht="15.6" x14ac:dyDescent="0.3">
      <c r="A88" s="10" t="s">
        <v>84</v>
      </c>
      <c r="B88" s="3" t="s">
        <v>11</v>
      </c>
      <c r="C88" s="9">
        <v>5355</v>
      </c>
      <c r="D88" s="8">
        <f t="shared" si="1"/>
        <v>5355</v>
      </c>
    </row>
    <row r="89" spans="1:4" ht="15.6" x14ac:dyDescent="0.3">
      <c r="A89" s="10" t="s">
        <v>85</v>
      </c>
      <c r="B89" s="3" t="s">
        <v>11</v>
      </c>
      <c r="C89" s="9">
        <v>5512.5</v>
      </c>
      <c r="D89" s="8">
        <f t="shared" si="1"/>
        <v>5512.5</v>
      </c>
    </row>
    <row r="90" spans="1:4" ht="15.6" x14ac:dyDescent="0.3">
      <c r="A90" s="10" t="s">
        <v>86</v>
      </c>
      <c r="B90" s="3" t="s">
        <v>11</v>
      </c>
      <c r="C90" s="9">
        <v>29037.72</v>
      </c>
      <c r="D90" s="8">
        <f t="shared" si="1"/>
        <v>29037.72</v>
      </c>
    </row>
    <row r="91" spans="1:4" ht="15.6" x14ac:dyDescent="0.3">
      <c r="A91" s="10" t="s">
        <v>87</v>
      </c>
      <c r="B91" s="3" t="s">
        <v>11</v>
      </c>
      <c r="C91" s="9">
        <v>37853.71</v>
      </c>
      <c r="D91" s="8">
        <f t="shared" si="1"/>
        <v>37853.71</v>
      </c>
    </row>
    <row r="92" spans="1:4" ht="15.6" x14ac:dyDescent="0.3">
      <c r="A92" s="10" t="s">
        <v>88</v>
      </c>
      <c r="B92" s="3" t="s">
        <v>11</v>
      </c>
      <c r="C92" s="9">
        <v>3628.04</v>
      </c>
      <c r="D92" s="8">
        <f t="shared" si="1"/>
        <v>3628.04</v>
      </c>
    </row>
    <row r="93" spans="1:4" ht="15.6" x14ac:dyDescent="0.3">
      <c r="A93" s="10" t="s">
        <v>89</v>
      </c>
      <c r="B93" s="3" t="s">
        <v>11</v>
      </c>
      <c r="C93" s="9">
        <v>16054.5</v>
      </c>
      <c r="D93" s="8">
        <f t="shared" si="1"/>
        <v>16054.5</v>
      </c>
    </row>
    <row r="94" spans="1:4" ht="15.6" x14ac:dyDescent="0.3">
      <c r="A94" s="10" t="s">
        <v>90</v>
      </c>
      <c r="B94" s="3" t="s">
        <v>11</v>
      </c>
      <c r="C94" s="9">
        <v>14662.87</v>
      </c>
      <c r="D94" s="8">
        <f t="shared" si="1"/>
        <v>14662.87</v>
      </c>
    </row>
    <row r="95" spans="1:4" ht="15.6" x14ac:dyDescent="0.3">
      <c r="A95" s="10" t="s">
        <v>91</v>
      </c>
      <c r="B95" s="3" t="s">
        <v>11</v>
      </c>
      <c r="C95" s="9">
        <v>968</v>
      </c>
      <c r="D95" s="8">
        <f t="shared" si="1"/>
        <v>968</v>
      </c>
    </row>
    <row r="96" spans="1:4" ht="15.6" x14ac:dyDescent="0.3">
      <c r="A96" s="10" t="s">
        <v>92</v>
      </c>
      <c r="B96" s="3" t="s">
        <v>11</v>
      </c>
      <c r="C96" s="9">
        <v>1008</v>
      </c>
      <c r="D96" s="8">
        <f t="shared" si="1"/>
        <v>1008</v>
      </c>
    </row>
    <row r="97" spans="1:4" ht="15.6" x14ac:dyDescent="0.3">
      <c r="A97" s="10" t="s">
        <v>93</v>
      </c>
      <c r="B97" s="3" t="s">
        <v>11</v>
      </c>
      <c r="C97" s="9">
        <v>966</v>
      </c>
      <c r="D97" s="8">
        <f t="shared" si="1"/>
        <v>966</v>
      </c>
    </row>
    <row r="98" spans="1:4" ht="15.6" x14ac:dyDescent="0.3">
      <c r="A98" s="10" t="s">
        <v>94</v>
      </c>
      <c r="B98" s="3" t="s">
        <v>11</v>
      </c>
      <c r="C98" s="9">
        <v>9086.0499999999993</v>
      </c>
      <c r="D98" s="8">
        <f t="shared" si="1"/>
        <v>9086.0499999999993</v>
      </c>
    </row>
    <row r="99" spans="1:4" ht="15.6" x14ac:dyDescent="0.3">
      <c r="A99" s="10" t="s">
        <v>95</v>
      </c>
      <c r="B99" s="3" t="s">
        <v>11</v>
      </c>
      <c r="C99" s="9">
        <v>7906.5</v>
      </c>
      <c r="D99" s="8">
        <f t="shared" si="1"/>
        <v>7906.5</v>
      </c>
    </row>
    <row r="100" spans="1:4" ht="15.6" x14ac:dyDescent="0.3">
      <c r="A100" s="10" t="s">
        <v>96</v>
      </c>
      <c r="B100" s="3" t="s">
        <v>11</v>
      </c>
      <c r="C100" s="9">
        <v>7245</v>
      </c>
      <c r="D100" s="8">
        <f t="shared" si="1"/>
        <v>7245</v>
      </c>
    </row>
    <row r="101" spans="1:4" ht="15.6" x14ac:dyDescent="0.3">
      <c r="A101" s="10" t="s">
        <v>97</v>
      </c>
      <c r="B101" s="3" t="s">
        <v>11</v>
      </c>
      <c r="C101" s="9">
        <v>1280</v>
      </c>
      <c r="D101" s="8">
        <f t="shared" si="1"/>
        <v>1280</v>
      </c>
    </row>
    <row r="102" spans="1:4" ht="15.6" x14ac:dyDescent="0.3">
      <c r="A102" s="10" t="s">
        <v>98</v>
      </c>
      <c r="B102" s="3" t="s">
        <v>11</v>
      </c>
      <c r="C102" s="9">
        <v>3845.47</v>
      </c>
      <c r="D102" s="8">
        <f t="shared" si="1"/>
        <v>3845.47</v>
      </c>
    </row>
    <row r="103" spans="1:4" ht="15.6" x14ac:dyDescent="0.3">
      <c r="A103" s="10" t="s">
        <v>99</v>
      </c>
      <c r="B103" s="3" t="s">
        <v>11</v>
      </c>
      <c r="C103" s="9">
        <v>4422</v>
      </c>
      <c r="D103" s="8">
        <f t="shared" si="1"/>
        <v>4422</v>
      </c>
    </row>
    <row r="104" spans="1:4" ht="15.6" x14ac:dyDescent="0.3">
      <c r="A104" s="10" t="s">
        <v>100</v>
      </c>
      <c r="B104" s="3" t="s">
        <v>11</v>
      </c>
      <c r="C104" s="9">
        <v>5190</v>
      </c>
      <c r="D104" s="8">
        <f t="shared" si="1"/>
        <v>5190</v>
      </c>
    </row>
    <row r="105" spans="1:4" ht="15.6" x14ac:dyDescent="0.3">
      <c r="A105" s="10" t="s">
        <v>101</v>
      </c>
      <c r="B105" s="3" t="s">
        <v>11</v>
      </c>
      <c r="C105" s="9">
        <v>3750</v>
      </c>
      <c r="D105" s="8">
        <f t="shared" si="1"/>
        <v>3750</v>
      </c>
    </row>
    <row r="106" spans="1:4" ht="15.6" x14ac:dyDescent="0.3">
      <c r="A106" s="10" t="s">
        <v>102</v>
      </c>
      <c r="B106" s="3" t="s">
        <v>11</v>
      </c>
      <c r="C106" s="9">
        <v>13220.6</v>
      </c>
      <c r="D106" s="8">
        <f t="shared" si="1"/>
        <v>13220.6</v>
      </c>
    </row>
    <row r="107" spans="1:4" ht="15.6" x14ac:dyDescent="0.3">
      <c r="A107" s="10" t="s">
        <v>103</v>
      </c>
      <c r="B107" s="3" t="s">
        <v>11</v>
      </c>
      <c r="C107" s="9">
        <v>204750</v>
      </c>
      <c r="D107" s="8">
        <f t="shared" si="1"/>
        <v>204750</v>
      </c>
    </row>
    <row r="108" spans="1:4" ht="15.6" x14ac:dyDescent="0.3">
      <c r="A108" s="10" t="s">
        <v>104</v>
      </c>
      <c r="B108" s="3" t="s">
        <v>11</v>
      </c>
      <c r="C108" s="9">
        <v>160500</v>
      </c>
      <c r="D108" s="8">
        <f t="shared" si="1"/>
        <v>160500</v>
      </c>
    </row>
    <row r="109" spans="1:4" ht="15.6" x14ac:dyDescent="0.3">
      <c r="A109" s="10" t="s">
        <v>105</v>
      </c>
      <c r="B109" s="3" t="s">
        <v>11</v>
      </c>
      <c r="C109" s="9">
        <v>11985.12</v>
      </c>
      <c r="D109" s="8">
        <f t="shared" si="1"/>
        <v>11985.12</v>
      </c>
    </row>
    <row r="110" spans="1:4" ht="15.6" x14ac:dyDescent="0.3">
      <c r="A110" s="10" t="s">
        <v>106</v>
      </c>
      <c r="B110" s="3" t="s">
        <v>11</v>
      </c>
      <c r="C110" s="9">
        <v>3108</v>
      </c>
      <c r="D110" s="8">
        <f t="shared" si="1"/>
        <v>3108</v>
      </c>
    </row>
    <row r="111" spans="1:4" ht="15.6" x14ac:dyDescent="0.3">
      <c r="A111" s="10" t="s">
        <v>107</v>
      </c>
      <c r="B111" s="3" t="s">
        <v>11</v>
      </c>
      <c r="C111" s="9">
        <v>3906</v>
      </c>
      <c r="D111" s="8">
        <f t="shared" si="1"/>
        <v>3906</v>
      </c>
    </row>
    <row r="112" spans="1:4" ht="15.6" x14ac:dyDescent="0.3">
      <c r="A112" s="10" t="s">
        <v>108</v>
      </c>
      <c r="B112" s="3" t="s">
        <v>11</v>
      </c>
      <c r="C112" s="9">
        <v>1992</v>
      </c>
      <c r="D112" s="8">
        <f t="shared" si="1"/>
        <v>1992</v>
      </c>
    </row>
    <row r="113" spans="1:4" ht="15.6" x14ac:dyDescent="0.3">
      <c r="A113" s="10" t="s">
        <v>109</v>
      </c>
      <c r="B113" s="3" t="s">
        <v>11</v>
      </c>
      <c r="C113" s="9">
        <v>1974</v>
      </c>
      <c r="D113" s="8">
        <f t="shared" si="1"/>
        <v>1974</v>
      </c>
    </row>
    <row r="114" spans="1:4" ht="15.6" x14ac:dyDescent="0.3">
      <c r="A114" s="10" t="s">
        <v>110</v>
      </c>
      <c r="B114" s="3" t="s">
        <v>11</v>
      </c>
      <c r="C114" s="9">
        <v>648</v>
      </c>
      <c r="D114" s="8">
        <f t="shared" si="1"/>
        <v>648</v>
      </c>
    </row>
    <row r="115" spans="1:4" ht="15.6" x14ac:dyDescent="0.3">
      <c r="A115" s="10" t="s">
        <v>111</v>
      </c>
      <c r="B115" s="3" t="s">
        <v>11</v>
      </c>
      <c r="C115" s="9">
        <v>10290</v>
      </c>
      <c r="D115" s="8">
        <f t="shared" si="1"/>
        <v>10290</v>
      </c>
    </row>
    <row r="116" spans="1:4" ht="15.6" x14ac:dyDescent="0.3">
      <c r="A116" s="10" t="s">
        <v>112</v>
      </c>
      <c r="B116" s="3" t="s">
        <v>11</v>
      </c>
      <c r="C116" s="9">
        <v>13124</v>
      </c>
      <c r="D116" s="8">
        <f t="shared" si="1"/>
        <v>13124</v>
      </c>
    </row>
    <row r="117" spans="1:4" ht="15.6" x14ac:dyDescent="0.3">
      <c r="A117" s="10" t="s">
        <v>113</v>
      </c>
      <c r="B117" s="3" t="s">
        <v>11</v>
      </c>
      <c r="C117" s="9">
        <v>11250</v>
      </c>
      <c r="D117" s="8">
        <f t="shared" si="1"/>
        <v>11250</v>
      </c>
    </row>
    <row r="118" spans="1:4" ht="15.6" x14ac:dyDescent="0.3">
      <c r="A118" s="10" t="s">
        <v>114</v>
      </c>
      <c r="B118" s="3" t="s">
        <v>11</v>
      </c>
      <c r="C118" s="9">
        <v>9924</v>
      </c>
      <c r="D118" s="8">
        <f t="shared" si="1"/>
        <v>9924</v>
      </c>
    </row>
    <row r="119" spans="1:4" ht="15.6" x14ac:dyDescent="0.3">
      <c r="A119" s="10" t="s">
        <v>115</v>
      </c>
      <c r="B119" s="3" t="s">
        <v>11</v>
      </c>
      <c r="C119" s="9">
        <v>27249</v>
      </c>
      <c r="D119" s="8">
        <f t="shared" si="1"/>
        <v>27249</v>
      </c>
    </row>
    <row r="120" spans="1:4" ht="15.6" x14ac:dyDescent="0.3">
      <c r="A120" s="10" t="s">
        <v>116</v>
      </c>
      <c r="B120" s="3" t="s">
        <v>11</v>
      </c>
      <c r="C120" s="9">
        <v>41915</v>
      </c>
      <c r="D120" s="8">
        <f t="shared" si="1"/>
        <v>41915</v>
      </c>
    </row>
    <row r="121" spans="1:4" ht="15.6" x14ac:dyDescent="0.3">
      <c r="A121" s="10" t="s">
        <v>117</v>
      </c>
      <c r="B121" s="3" t="s">
        <v>11</v>
      </c>
      <c r="C121" s="9">
        <v>8094</v>
      </c>
      <c r="D121" s="8">
        <f t="shared" si="1"/>
        <v>8094</v>
      </c>
    </row>
    <row r="122" spans="1:4" ht="15.6" x14ac:dyDescent="0.3">
      <c r="A122" s="10" t="s">
        <v>118</v>
      </c>
      <c r="B122" s="3" t="s">
        <v>11</v>
      </c>
      <c r="C122" s="9">
        <v>2272</v>
      </c>
      <c r="D122" s="8">
        <f t="shared" si="1"/>
        <v>2272</v>
      </c>
    </row>
    <row r="123" spans="1:4" ht="31.2" x14ac:dyDescent="0.3">
      <c r="A123" s="11" t="s">
        <v>119</v>
      </c>
      <c r="B123" s="3" t="s">
        <v>11</v>
      </c>
      <c r="C123" s="9">
        <v>2736</v>
      </c>
      <c r="D123" s="8">
        <f t="shared" si="1"/>
        <v>2736</v>
      </c>
    </row>
    <row r="124" spans="1:4" ht="15.6" x14ac:dyDescent="0.3">
      <c r="A124" s="10" t="s">
        <v>120</v>
      </c>
      <c r="B124" s="3" t="s">
        <v>11</v>
      </c>
      <c r="C124" s="9">
        <v>5364</v>
      </c>
      <c r="D124" s="8">
        <f t="shared" si="1"/>
        <v>5364</v>
      </c>
    </row>
    <row r="125" spans="1:4" ht="15.6" x14ac:dyDescent="0.3">
      <c r="A125" s="10" t="s">
        <v>121</v>
      </c>
      <c r="B125" s="3" t="s">
        <v>11</v>
      </c>
      <c r="C125" s="9">
        <v>584</v>
      </c>
      <c r="D125" s="8">
        <f t="shared" si="1"/>
        <v>584</v>
      </c>
    </row>
    <row r="126" spans="1:4" ht="15.6" x14ac:dyDescent="0.3">
      <c r="A126" s="10" t="s">
        <v>122</v>
      </c>
      <c r="B126" s="3" t="s">
        <v>11</v>
      </c>
      <c r="C126" s="9">
        <v>5838</v>
      </c>
      <c r="D126" s="8">
        <f t="shared" si="1"/>
        <v>5838</v>
      </c>
    </row>
    <row r="127" spans="1:4" ht="15.6" x14ac:dyDescent="0.3">
      <c r="A127" s="10" t="s">
        <v>123</v>
      </c>
      <c r="B127" s="3" t="s">
        <v>11</v>
      </c>
      <c r="C127" s="9">
        <v>8128</v>
      </c>
      <c r="D127" s="8">
        <f t="shared" si="1"/>
        <v>8128</v>
      </c>
    </row>
    <row r="128" spans="1:4" ht="15.6" x14ac:dyDescent="0.3">
      <c r="A128" s="10" t="s">
        <v>124</v>
      </c>
      <c r="B128" s="3" t="s">
        <v>11</v>
      </c>
      <c r="C128" s="9">
        <v>3630</v>
      </c>
      <c r="D128" s="8">
        <f t="shared" si="1"/>
        <v>3630</v>
      </c>
    </row>
    <row r="129" spans="1:4" ht="15.6" x14ac:dyDescent="0.3">
      <c r="A129" s="10" t="s">
        <v>125</v>
      </c>
      <c r="B129" s="3" t="s">
        <v>11</v>
      </c>
      <c r="C129" s="9">
        <v>4260</v>
      </c>
      <c r="D129" s="8">
        <f t="shared" si="1"/>
        <v>4260</v>
      </c>
    </row>
    <row r="130" spans="1:4" ht="15.6" x14ac:dyDescent="0.3">
      <c r="A130" s="10" t="s">
        <v>126</v>
      </c>
      <c r="B130" s="3" t="s">
        <v>11</v>
      </c>
      <c r="C130" s="9">
        <v>10722</v>
      </c>
      <c r="D130" s="8">
        <f t="shared" si="1"/>
        <v>10722</v>
      </c>
    </row>
    <row r="131" spans="1:4" ht="15.6" x14ac:dyDescent="0.3">
      <c r="A131" s="10" t="s">
        <v>127</v>
      </c>
      <c r="B131" s="3" t="s">
        <v>11</v>
      </c>
      <c r="C131" s="9">
        <v>8052</v>
      </c>
      <c r="D131" s="8">
        <f t="shared" si="1"/>
        <v>8052</v>
      </c>
    </row>
    <row r="132" spans="1:4" ht="15.6" x14ac:dyDescent="0.3">
      <c r="A132" s="10" t="s">
        <v>128</v>
      </c>
      <c r="B132" s="3" t="s">
        <v>11</v>
      </c>
      <c r="C132" s="9">
        <v>6150</v>
      </c>
      <c r="D132" s="8">
        <f t="shared" si="1"/>
        <v>6150</v>
      </c>
    </row>
    <row r="133" spans="1:4" ht="15.6" x14ac:dyDescent="0.3">
      <c r="A133" s="10" t="s">
        <v>129</v>
      </c>
      <c r="B133" s="3" t="s">
        <v>11</v>
      </c>
      <c r="C133" s="9">
        <v>10254</v>
      </c>
      <c r="D133" s="8">
        <f t="shared" si="1"/>
        <v>10254</v>
      </c>
    </row>
    <row r="134" spans="1:4" ht="15.6" x14ac:dyDescent="0.3">
      <c r="A134" s="10" t="s">
        <v>130</v>
      </c>
      <c r="B134" s="3" t="s">
        <v>11</v>
      </c>
      <c r="C134" s="9">
        <v>3120</v>
      </c>
      <c r="D134" s="8">
        <f t="shared" si="1"/>
        <v>3120</v>
      </c>
    </row>
    <row r="135" spans="1:4" ht="15.6" x14ac:dyDescent="0.3">
      <c r="A135" s="10" t="s">
        <v>131</v>
      </c>
      <c r="B135" s="3" t="s">
        <v>11</v>
      </c>
      <c r="C135" s="9">
        <v>968</v>
      </c>
      <c r="D135" s="8">
        <f t="shared" si="1"/>
        <v>968</v>
      </c>
    </row>
    <row r="136" spans="1:4" ht="15.6" x14ac:dyDescent="0.3">
      <c r="A136" s="10" t="s">
        <v>132</v>
      </c>
      <c r="B136" s="3" t="s">
        <v>11</v>
      </c>
      <c r="C136" s="9">
        <v>11256</v>
      </c>
      <c r="D136" s="8">
        <f t="shared" si="1"/>
        <v>11256</v>
      </c>
    </row>
    <row r="137" spans="1:4" ht="15.6" x14ac:dyDescent="0.3">
      <c r="A137" s="10" t="s">
        <v>133</v>
      </c>
      <c r="B137" s="3" t="s">
        <v>11</v>
      </c>
      <c r="C137" s="9">
        <v>272</v>
      </c>
      <c r="D137" s="8">
        <f t="shared" si="1"/>
        <v>272</v>
      </c>
    </row>
    <row r="138" spans="1:4" ht="15.6" x14ac:dyDescent="0.3">
      <c r="A138" s="10" t="s">
        <v>134</v>
      </c>
      <c r="B138" s="3" t="s">
        <v>11</v>
      </c>
      <c r="C138" s="9">
        <v>240</v>
      </c>
      <c r="D138" s="8">
        <f t="shared" si="1"/>
        <v>240</v>
      </c>
    </row>
    <row r="139" spans="1:4" ht="15.6" x14ac:dyDescent="0.3">
      <c r="A139" s="10" t="s">
        <v>135</v>
      </c>
      <c r="B139" s="3" t="s">
        <v>11</v>
      </c>
      <c r="C139" s="9">
        <v>280</v>
      </c>
      <c r="D139" s="8">
        <f t="shared" si="1"/>
        <v>280</v>
      </c>
    </row>
    <row r="140" spans="1:4" ht="15.6" x14ac:dyDescent="0.3">
      <c r="A140" s="10" t="s">
        <v>136</v>
      </c>
      <c r="B140" s="3" t="s">
        <v>11</v>
      </c>
      <c r="C140" s="9">
        <v>640</v>
      </c>
      <c r="D140" s="8">
        <f t="shared" si="1"/>
        <v>640</v>
      </c>
    </row>
    <row r="141" spans="1:4" ht="15.6" x14ac:dyDescent="0.3">
      <c r="A141" s="10" t="s">
        <v>137</v>
      </c>
      <c r="B141" s="3" t="s">
        <v>11</v>
      </c>
      <c r="C141" s="9">
        <v>328</v>
      </c>
      <c r="D141" s="8">
        <f t="shared" si="1"/>
        <v>328</v>
      </c>
    </row>
    <row r="142" spans="1:4" ht="15.6" x14ac:dyDescent="0.3">
      <c r="A142" s="10" t="s">
        <v>138</v>
      </c>
      <c r="B142" s="3" t="s">
        <v>11</v>
      </c>
      <c r="C142" s="9">
        <v>496</v>
      </c>
      <c r="D142" s="8">
        <f t="shared" si="1"/>
        <v>496</v>
      </c>
    </row>
    <row r="143" spans="1:4" ht="15.6" x14ac:dyDescent="0.3">
      <c r="A143" s="10" t="s">
        <v>139</v>
      </c>
      <c r="B143" s="3" t="s">
        <v>11</v>
      </c>
      <c r="C143" s="9">
        <v>3904</v>
      </c>
      <c r="D143" s="8">
        <f t="shared" ref="D143:D206" si="2">(1-$D$14)*C143</f>
        <v>3904</v>
      </c>
    </row>
    <row r="144" spans="1:4" ht="15.6" x14ac:dyDescent="0.3">
      <c r="A144" s="10" t="s">
        <v>140</v>
      </c>
      <c r="B144" s="3" t="s">
        <v>11</v>
      </c>
      <c r="C144" s="9">
        <v>344</v>
      </c>
      <c r="D144" s="8">
        <f t="shared" si="2"/>
        <v>344</v>
      </c>
    </row>
    <row r="145" spans="1:4" ht="15.6" x14ac:dyDescent="0.3">
      <c r="A145" s="10" t="s">
        <v>141</v>
      </c>
      <c r="B145" s="3" t="s">
        <v>11</v>
      </c>
      <c r="C145" s="9">
        <v>448</v>
      </c>
      <c r="D145" s="8">
        <f t="shared" si="2"/>
        <v>448</v>
      </c>
    </row>
    <row r="146" spans="1:4" ht="15.6" x14ac:dyDescent="0.3">
      <c r="A146" s="10" t="s">
        <v>142</v>
      </c>
      <c r="B146" s="3" t="s">
        <v>11</v>
      </c>
      <c r="C146" s="9">
        <v>528</v>
      </c>
      <c r="D146" s="8">
        <f t="shared" si="2"/>
        <v>528</v>
      </c>
    </row>
    <row r="147" spans="1:4" ht="15.6" x14ac:dyDescent="0.3">
      <c r="A147" s="10" t="s">
        <v>143</v>
      </c>
      <c r="B147" s="3" t="s">
        <v>11</v>
      </c>
      <c r="C147" s="9">
        <v>328</v>
      </c>
      <c r="D147" s="8">
        <f t="shared" si="2"/>
        <v>328</v>
      </c>
    </row>
    <row r="148" spans="1:4" ht="15.6" x14ac:dyDescent="0.3">
      <c r="A148" s="10" t="s">
        <v>144</v>
      </c>
      <c r="B148" s="3" t="s">
        <v>11</v>
      </c>
      <c r="C148" s="9">
        <v>328</v>
      </c>
      <c r="D148" s="8">
        <f t="shared" si="2"/>
        <v>328</v>
      </c>
    </row>
    <row r="149" spans="1:4" ht="15.6" x14ac:dyDescent="0.3">
      <c r="A149" s="10" t="s">
        <v>145</v>
      </c>
      <c r="B149" s="3" t="s">
        <v>11</v>
      </c>
      <c r="C149" s="9">
        <v>384</v>
      </c>
      <c r="D149" s="8">
        <f t="shared" si="2"/>
        <v>384</v>
      </c>
    </row>
    <row r="150" spans="1:4" ht="15.6" x14ac:dyDescent="0.3">
      <c r="A150" s="10" t="s">
        <v>146</v>
      </c>
      <c r="B150" s="3" t="s">
        <v>11</v>
      </c>
      <c r="C150" s="9">
        <v>1872</v>
      </c>
      <c r="D150" s="8">
        <f t="shared" si="2"/>
        <v>1872</v>
      </c>
    </row>
    <row r="151" spans="1:4" ht="15.6" x14ac:dyDescent="0.3">
      <c r="A151" s="10" t="s">
        <v>147</v>
      </c>
      <c r="B151" s="3" t="s">
        <v>11</v>
      </c>
      <c r="C151" s="9">
        <v>126.24</v>
      </c>
      <c r="D151" s="8">
        <f t="shared" si="2"/>
        <v>126.24</v>
      </c>
    </row>
    <row r="152" spans="1:4" ht="15.6" x14ac:dyDescent="0.3">
      <c r="A152" s="10" t="s">
        <v>148</v>
      </c>
      <c r="B152" s="3" t="s">
        <v>11</v>
      </c>
      <c r="C152" s="9">
        <v>608</v>
      </c>
      <c r="D152" s="8">
        <f t="shared" si="2"/>
        <v>608</v>
      </c>
    </row>
    <row r="153" spans="1:4" ht="15.6" x14ac:dyDescent="0.3">
      <c r="A153" s="10" t="s">
        <v>149</v>
      </c>
      <c r="B153" s="3" t="s">
        <v>11</v>
      </c>
      <c r="C153" s="9">
        <v>2656</v>
      </c>
      <c r="D153" s="8">
        <f t="shared" si="2"/>
        <v>2656</v>
      </c>
    </row>
    <row r="154" spans="1:4" ht="15.6" x14ac:dyDescent="0.3">
      <c r="A154" s="10" t="s">
        <v>150</v>
      </c>
      <c r="B154" s="3" t="s">
        <v>11</v>
      </c>
      <c r="C154" s="9">
        <v>592</v>
      </c>
      <c r="D154" s="8">
        <f t="shared" si="2"/>
        <v>592</v>
      </c>
    </row>
    <row r="155" spans="1:4" ht="15.6" x14ac:dyDescent="0.3">
      <c r="A155" s="10" t="s">
        <v>151</v>
      </c>
      <c r="B155" s="3" t="s">
        <v>11</v>
      </c>
      <c r="C155" s="9">
        <v>784</v>
      </c>
      <c r="D155" s="8">
        <f t="shared" si="2"/>
        <v>784</v>
      </c>
    </row>
    <row r="156" spans="1:4" ht="15.6" x14ac:dyDescent="0.3">
      <c r="A156" s="10" t="s">
        <v>152</v>
      </c>
      <c r="B156" s="3" t="s">
        <v>11</v>
      </c>
      <c r="C156" s="9">
        <v>360</v>
      </c>
      <c r="D156" s="8">
        <f t="shared" si="2"/>
        <v>360</v>
      </c>
    </row>
    <row r="157" spans="1:4" ht="15.6" x14ac:dyDescent="0.3">
      <c r="A157" s="10" t="s">
        <v>153</v>
      </c>
      <c r="B157" s="3" t="s">
        <v>11</v>
      </c>
      <c r="C157" s="9">
        <v>552</v>
      </c>
      <c r="D157" s="8">
        <f t="shared" si="2"/>
        <v>552</v>
      </c>
    </row>
    <row r="158" spans="1:4" ht="15.6" x14ac:dyDescent="0.3">
      <c r="A158" s="10" t="s">
        <v>154</v>
      </c>
      <c r="B158" s="3" t="s">
        <v>11</v>
      </c>
      <c r="C158" s="9">
        <v>536</v>
      </c>
      <c r="D158" s="8">
        <f t="shared" si="2"/>
        <v>536</v>
      </c>
    </row>
    <row r="159" spans="1:4" ht="15.6" x14ac:dyDescent="0.3">
      <c r="A159" s="10" t="s">
        <v>155</v>
      </c>
      <c r="B159" s="3" t="s">
        <v>11</v>
      </c>
      <c r="C159" s="9">
        <v>288</v>
      </c>
      <c r="D159" s="8">
        <f t="shared" si="2"/>
        <v>288</v>
      </c>
    </row>
    <row r="160" spans="1:4" ht="15.6" x14ac:dyDescent="0.3">
      <c r="A160" s="10" t="s">
        <v>156</v>
      </c>
      <c r="B160" s="3" t="s">
        <v>11</v>
      </c>
      <c r="C160" s="9">
        <v>304</v>
      </c>
      <c r="D160" s="8">
        <f t="shared" si="2"/>
        <v>304</v>
      </c>
    </row>
    <row r="161" spans="1:4" ht="15.6" x14ac:dyDescent="0.3">
      <c r="A161" s="10" t="s">
        <v>157</v>
      </c>
      <c r="B161" s="3" t="s">
        <v>11</v>
      </c>
      <c r="C161" s="9">
        <v>624</v>
      </c>
      <c r="D161" s="8">
        <f t="shared" si="2"/>
        <v>624</v>
      </c>
    </row>
    <row r="162" spans="1:4" ht="15.6" x14ac:dyDescent="0.3">
      <c r="A162" s="10" t="s">
        <v>158</v>
      </c>
      <c r="B162" s="3" t="s">
        <v>11</v>
      </c>
      <c r="C162" s="9">
        <v>150</v>
      </c>
      <c r="D162" s="8">
        <f t="shared" si="2"/>
        <v>150</v>
      </c>
    </row>
    <row r="163" spans="1:4" ht="15.6" x14ac:dyDescent="0.3">
      <c r="A163" s="10" t="s">
        <v>159</v>
      </c>
      <c r="B163" s="3" t="s">
        <v>11</v>
      </c>
      <c r="C163" s="9">
        <v>150</v>
      </c>
      <c r="D163" s="8">
        <f t="shared" si="2"/>
        <v>150</v>
      </c>
    </row>
    <row r="164" spans="1:4" ht="15.6" x14ac:dyDescent="0.3">
      <c r="A164" s="10" t="s">
        <v>160</v>
      </c>
      <c r="B164" s="3" t="s">
        <v>11</v>
      </c>
      <c r="C164" s="9">
        <v>150</v>
      </c>
      <c r="D164" s="8">
        <f t="shared" si="2"/>
        <v>150</v>
      </c>
    </row>
    <row r="165" spans="1:4" ht="15.6" x14ac:dyDescent="0.3">
      <c r="A165" s="10" t="s">
        <v>161</v>
      </c>
      <c r="B165" s="3" t="s">
        <v>11</v>
      </c>
      <c r="C165" s="9">
        <v>248</v>
      </c>
      <c r="D165" s="8">
        <f t="shared" si="2"/>
        <v>248</v>
      </c>
    </row>
    <row r="166" spans="1:4" ht="15.6" x14ac:dyDescent="0.3">
      <c r="A166" s="10" t="s">
        <v>162</v>
      </c>
      <c r="B166" s="3" t="s">
        <v>11</v>
      </c>
      <c r="C166" s="9">
        <v>1920</v>
      </c>
      <c r="D166" s="8">
        <f t="shared" si="2"/>
        <v>1920</v>
      </c>
    </row>
    <row r="167" spans="1:4" ht="15.6" x14ac:dyDescent="0.3">
      <c r="A167" s="10" t="s">
        <v>163</v>
      </c>
      <c r="B167" s="3" t="s">
        <v>11</v>
      </c>
      <c r="C167" s="9">
        <v>2288</v>
      </c>
      <c r="D167" s="8">
        <f t="shared" si="2"/>
        <v>2288</v>
      </c>
    </row>
    <row r="168" spans="1:4" ht="15.6" x14ac:dyDescent="0.3">
      <c r="A168" s="10" t="s">
        <v>164</v>
      </c>
      <c r="B168" s="3" t="s">
        <v>11</v>
      </c>
      <c r="C168" s="9">
        <v>360</v>
      </c>
      <c r="D168" s="8">
        <f t="shared" si="2"/>
        <v>360</v>
      </c>
    </row>
    <row r="169" spans="1:4" ht="15.6" x14ac:dyDescent="0.3">
      <c r="A169" s="10" t="s">
        <v>165</v>
      </c>
      <c r="B169" s="3" t="s">
        <v>11</v>
      </c>
      <c r="C169" s="9">
        <v>768</v>
      </c>
      <c r="D169" s="8">
        <f t="shared" si="2"/>
        <v>768</v>
      </c>
    </row>
    <row r="170" spans="1:4" ht="15.6" x14ac:dyDescent="0.3">
      <c r="A170" s="10" t="s">
        <v>166</v>
      </c>
      <c r="B170" s="3" t="s">
        <v>11</v>
      </c>
      <c r="C170" s="9">
        <v>1528</v>
      </c>
      <c r="D170" s="8">
        <f t="shared" si="2"/>
        <v>1528</v>
      </c>
    </row>
    <row r="171" spans="1:4" ht="15.6" x14ac:dyDescent="0.3">
      <c r="A171" s="10" t="s">
        <v>167</v>
      </c>
      <c r="B171" s="3" t="s">
        <v>11</v>
      </c>
      <c r="C171" s="9">
        <v>640</v>
      </c>
      <c r="D171" s="8">
        <f t="shared" si="2"/>
        <v>640</v>
      </c>
    </row>
    <row r="172" spans="1:4" ht="15.6" x14ac:dyDescent="0.3">
      <c r="A172" s="10" t="s">
        <v>168</v>
      </c>
      <c r="B172" s="3" t="s">
        <v>11</v>
      </c>
      <c r="C172" s="9">
        <v>768</v>
      </c>
      <c r="D172" s="8">
        <f t="shared" si="2"/>
        <v>768</v>
      </c>
    </row>
    <row r="173" spans="1:4" ht="15.6" x14ac:dyDescent="0.3">
      <c r="A173" s="10" t="s">
        <v>169</v>
      </c>
      <c r="B173" s="3" t="s">
        <v>11</v>
      </c>
      <c r="C173" s="9">
        <v>560</v>
      </c>
      <c r="D173" s="8">
        <f t="shared" si="2"/>
        <v>560</v>
      </c>
    </row>
    <row r="174" spans="1:4" ht="15.6" x14ac:dyDescent="0.3">
      <c r="A174" s="10" t="s">
        <v>170</v>
      </c>
      <c r="B174" s="3" t="s">
        <v>11</v>
      </c>
      <c r="C174" s="9">
        <v>504</v>
      </c>
      <c r="D174" s="8">
        <f t="shared" si="2"/>
        <v>504</v>
      </c>
    </row>
    <row r="175" spans="1:4" ht="15.6" x14ac:dyDescent="0.3">
      <c r="A175" s="10" t="s">
        <v>171</v>
      </c>
      <c r="B175" s="3" t="s">
        <v>11</v>
      </c>
      <c r="C175" s="9">
        <v>3792</v>
      </c>
      <c r="D175" s="8">
        <f t="shared" si="2"/>
        <v>3792</v>
      </c>
    </row>
    <row r="176" spans="1:4" ht="15.6" x14ac:dyDescent="0.3">
      <c r="A176" s="10" t="s">
        <v>172</v>
      </c>
      <c r="B176" s="3" t="s">
        <v>11</v>
      </c>
      <c r="C176" s="9">
        <v>336</v>
      </c>
      <c r="D176" s="8">
        <f t="shared" si="2"/>
        <v>336</v>
      </c>
    </row>
    <row r="177" spans="1:4" ht="15.6" x14ac:dyDescent="0.3">
      <c r="A177" s="10" t="s">
        <v>173</v>
      </c>
      <c r="B177" s="3" t="s">
        <v>11</v>
      </c>
      <c r="C177" s="9">
        <v>840</v>
      </c>
      <c r="D177" s="8">
        <f t="shared" si="2"/>
        <v>840</v>
      </c>
    </row>
    <row r="178" spans="1:4" ht="15.6" x14ac:dyDescent="0.3">
      <c r="A178" s="10" t="s">
        <v>174</v>
      </c>
      <c r="B178" s="3" t="s">
        <v>11</v>
      </c>
      <c r="C178" s="9">
        <v>1016</v>
      </c>
      <c r="D178" s="8">
        <f t="shared" si="2"/>
        <v>1016</v>
      </c>
    </row>
    <row r="179" spans="1:4" ht="15.6" x14ac:dyDescent="0.3">
      <c r="A179" s="10" t="s">
        <v>175</v>
      </c>
      <c r="B179" s="3" t="s">
        <v>11</v>
      </c>
      <c r="C179" s="9">
        <v>150</v>
      </c>
      <c r="D179" s="8">
        <f t="shared" si="2"/>
        <v>150</v>
      </c>
    </row>
    <row r="180" spans="1:4" ht="15.6" x14ac:dyDescent="0.3">
      <c r="A180" s="10" t="s">
        <v>176</v>
      </c>
      <c r="B180" s="3" t="s">
        <v>11</v>
      </c>
      <c r="C180" s="9">
        <v>704</v>
      </c>
      <c r="D180" s="8">
        <f t="shared" si="2"/>
        <v>704</v>
      </c>
    </row>
    <row r="181" spans="1:4" ht="15.6" x14ac:dyDescent="0.3">
      <c r="A181" s="10" t="s">
        <v>177</v>
      </c>
      <c r="B181" s="3" t="s">
        <v>11</v>
      </c>
      <c r="C181" s="9">
        <v>384</v>
      </c>
      <c r="D181" s="8">
        <f t="shared" si="2"/>
        <v>384</v>
      </c>
    </row>
    <row r="182" spans="1:4" ht="15.6" x14ac:dyDescent="0.3">
      <c r="A182" s="10" t="s">
        <v>178</v>
      </c>
      <c r="B182" s="3" t="s">
        <v>11</v>
      </c>
      <c r="C182" s="9">
        <v>800</v>
      </c>
      <c r="D182" s="8">
        <f t="shared" si="2"/>
        <v>800</v>
      </c>
    </row>
    <row r="183" spans="1:4" ht="15.6" x14ac:dyDescent="0.3">
      <c r="A183" s="10" t="s">
        <v>179</v>
      </c>
      <c r="B183" s="3" t="s">
        <v>11</v>
      </c>
      <c r="C183" s="9">
        <v>3520</v>
      </c>
      <c r="D183" s="8">
        <f t="shared" si="2"/>
        <v>3520</v>
      </c>
    </row>
    <row r="184" spans="1:4" ht="15.6" x14ac:dyDescent="0.3">
      <c r="A184" s="10" t="s">
        <v>180</v>
      </c>
      <c r="B184" s="3" t="s">
        <v>11</v>
      </c>
      <c r="C184" s="9">
        <v>424</v>
      </c>
      <c r="D184" s="8">
        <f t="shared" si="2"/>
        <v>424</v>
      </c>
    </row>
    <row r="185" spans="1:4" ht="15.6" x14ac:dyDescent="0.3">
      <c r="A185" s="10" t="s">
        <v>181</v>
      </c>
      <c r="B185" s="3" t="s">
        <v>11</v>
      </c>
      <c r="C185" s="9">
        <v>296</v>
      </c>
      <c r="D185" s="8">
        <f t="shared" si="2"/>
        <v>296</v>
      </c>
    </row>
    <row r="186" spans="1:4" ht="15.6" x14ac:dyDescent="0.3">
      <c r="A186" s="10" t="s">
        <v>182</v>
      </c>
      <c r="B186" s="3" t="s">
        <v>11</v>
      </c>
      <c r="C186" s="9">
        <v>1299.1199999999999</v>
      </c>
      <c r="D186" s="8">
        <f t="shared" si="2"/>
        <v>1299.1199999999999</v>
      </c>
    </row>
    <row r="187" spans="1:4" ht="15.6" x14ac:dyDescent="0.3">
      <c r="A187" s="10" t="s">
        <v>183</v>
      </c>
      <c r="B187" s="3" t="s">
        <v>11</v>
      </c>
      <c r="C187" s="9">
        <v>1360</v>
      </c>
      <c r="D187" s="8">
        <f t="shared" si="2"/>
        <v>1360</v>
      </c>
    </row>
    <row r="188" spans="1:4" ht="15.6" x14ac:dyDescent="0.3">
      <c r="A188" s="10" t="s">
        <v>184</v>
      </c>
      <c r="B188" s="3" t="s">
        <v>11</v>
      </c>
      <c r="C188" s="9">
        <v>424</v>
      </c>
      <c r="D188" s="8">
        <f t="shared" si="2"/>
        <v>424</v>
      </c>
    </row>
    <row r="189" spans="1:4" ht="15.6" x14ac:dyDescent="0.3">
      <c r="A189" s="10" t="s">
        <v>185</v>
      </c>
      <c r="B189" s="3" t="s">
        <v>11</v>
      </c>
      <c r="C189" s="9">
        <v>1912</v>
      </c>
      <c r="D189" s="8">
        <f t="shared" si="2"/>
        <v>1912</v>
      </c>
    </row>
    <row r="190" spans="1:4" ht="15.6" x14ac:dyDescent="0.3">
      <c r="A190" s="10" t="s">
        <v>186</v>
      </c>
      <c r="B190" s="3" t="s">
        <v>11</v>
      </c>
      <c r="C190" s="9">
        <v>640</v>
      </c>
      <c r="D190" s="8">
        <f t="shared" si="2"/>
        <v>640</v>
      </c>
    </row>
    <row r="191" spans="1:4" ht="15.6" x14ac:dyDescent="0.3">
      <c r="A191" s="10" t="s">
        <v>187</v>
      </c>
      <c r="B191" s="3" t="s">
        <v>11</v>
      </c>
      <c r="C191" s="9">
        <v>664</v>
      </c>
      <c r="D191" s="8">
        <f t="shared" si="2"/>
        <v>664</v>
      </c>
    </row>
    <row r="192" spans="1:4" ht="15.6" x14ac:dyDescent="0.3">
      <c r="A192" s="10" t="s">
        <v>188</v>
      </c>
      <c r="B192" s="3" t="s">
        <v>11</v>
      </c>
      <c r="C192" s="9">
        <v>384</v>
      </c>
      <c r="D192" s="8">
        <f t="shared" si="2"/>
        <v>384</v>
      </c>
    </row>
    <row r="193" spans="1:4" ht="15.6" x14ac:dyDescent="0.3">
      <c r="A193" s="10" t="s">
        <v>189</v>
      </c>
      <c r="B193" s="3" t="s">
        <v>11</v>
      </c>
      <c r="C193" s="9">
        <v>1058.24</v>
      </c>
      <c r="D193" s="8">
        <f t="shared" si="2"/>
        <v>1058.24</v>
      </c>
    </row>
    <row r="194" spans="1:4" ht="15.6" x14ac:dyDescent="0.3">
      <c r="A194" s="10" t="s">
        <v>190</v>
      </c>
      <c r="B194" s="3" t="s">
        <v>11</v>
      </c>
      <c r="C194" s="9">
        <v>496</v>
      </c>
      <c r="D194" s="8">
        <f t="shared" si="2"/>
        <v>496</v>
      </c>
    </row>
    <row r="195" spans="1:4" ht="15.6" x14ac:dyDescent="0.3">
      <c r="A195" s="10" t="s">
        <v>191</v>
      </c>
      <c r="B195" s="3" t="s">
        <v>11</v>
      </c>
      <c r="C195" s="9">
        <v>489.12</v>
      </c>
      <c r="D195" s="8">
        <f t="shared" si="2"/>
        <v>489.12</v>
      </c>
    </row>
    <row r="196" spans="1:4" ht="15.6" x14ac:dyDescent="0.3">
      <c r="A196" s="10" t="s">
        <v>192</v>
      </c>
      <c r="B196" s="3" t="s">
        <v>11</v>
      </c>
      <c r="C196" s="9">
        <v>760</v>
      </c>
      <c r="D196" s="8">
        <f t="shared" si="2"/>
        <v>760</v>
      </c>
    </row>
    <row r="197" spans="1:4" ht="15.6" x14ac:dyDescent="0.3">
      <c r="A197" s="10" t="s">
        <v>193</v>
      </c>
      <c r="B197" s="3" t="s">
        <v>11</v>
      </c>
      <c r="C197" s="9">
        <v>349.76</v>
      </c>
      <c r="D197" s="8">
        <f t="shared" si="2"/>
        <v>349.76</v>
      </c>
    </row>
    <row r="198" spans="1:4" ht="15.6" x14ac:dyDescent="0.3">
      <c r="A198" s="10" t="s">
        <v>194</v>
      </c>
      <c r="B198" s="3" t="s">
        <v>11</v>
      </c>
      <c r="C198" s="9">
        <v>449.12</v>
      </c>
      <c r="D198" s="8">
        <f t="shared" si="2"/>
        <v>449.12</v>
      </c>
    </row>
    <row r="199" spans="1:4" ht="15.6" x14ac:dyDescent="0.3">
      <c r="A199" s="10" t="s">
        <v>195</v>
      </c>
      <c r="B199" s="3" t="s">
        <v>11</v>
      </c>
      <c r="C199" s="9">
        <v>542.4</v>
      </c>
      <c r="D199" s="8">
        <f t="shared" si="2"/>
        <v>542.4</v>
      </c>
    </row>
    <row r="200" spans="1:4" ht="15.6" x14ac:dyDescent="0.3">
      <c r="A200" s="10" t="s">
        <v>196</v>
      </c>
      <c r="B200" s="3" t="s">
        <v>11</v>
      </c>
      <c r="C200" s="9">
        <v>480</v>
      </c>
      <c r="D200" s="8">
        <f t="shared" si="2"/>
        <v>480</v>
      </c>
    </row>
    <row r="201" spans="1:4" ht="15.6" x14ac:dyDescent="0.3">
      <c r="A201" s="10" t="s">
        <v>197</v>
      </c>
      <c r="B201" s="3" t="s">
        <v>11</v>
      </c>
      <c r="C201" s="9">
        <v>304</v>
      </c>
      <c r="D201" s="8">
        <f t="shared" si="2"/>
        <v>304</v>
      </c>
    </row>
    <row r="202" spans="1:4" ht="15.6" x14ac:dyDescent="0.3">
      <c r="A202" s="10" t="s">
        <v>198</v>
      </c>
      <c r="B202" s="3" t="s">
        <v>11</v>
      </c>
      <c r="C202" s="9">
        <v>352</v>
      </c>
      <c r="D202" s="8">
        <f t="shared" si="2"/>
        <v>352</v>
      </c>
    </row>
    <row r="203" spans="1:4" ht="15.6" x14ac:dyDescent="0.3">
      <c r="A203" s="10" t="s">
        <v>199</v>
      </c>
      <c r="B203" s="3" t="s">
        <v>11</v>
      </c>
      <c r="C203" s="9">
        <v>208</v>
      </c>
      <c r="D203" s="8">
        <f t="shared" si="2"/>
        <v>208</v>
      </c>
    </row>
    <row r="204" spans="1:4" ht="15.6" x14ac:dyDescent="0.3">
      <c r="A204" s="10" t="s">
        <v>200</v>
      </c>
      <c r="B204" s="3" t="s">
        <v>11</v>
      </c>
      <c r="C204" s="9">
        <v>528</v>
      </c>
      <c r="D204" s="8">
        <f t="shared" si="2"/>
        <v>528</v>
      </c>
    </row>
    <row r="205" spans="1:4" ht="15.6" x14ac:dyDescent="0.3">
      <c r="A205" s="10" t="s">
        <v>201</v>
      </c>
      <c r="B205" s="3" t="s">
        <v>11</v>
      </c>
      <c r="C205" s="9">
        <v>1688</v>
      </c>
      <c r="D205" s="8">
        <f t="shared" si="2"/>
        <v>1688</v>
      </c>
    </row>
    <row r="206" spans="1:4" ht="15.6" x14ac:dyDescent="0.3">
      <c r="A206" s="10" t="s">
        <v>202</v>
      </c>
      <c r="B206" s="3" t="s">
        <v>11</v>
      </c>
      <c r="C206" s="9">
        <v>496</v>
      </c>
      <c r="D206" s="8">
        <f t="shared" si="2"/>
        <v>496</v>
      </c>
    </row>
    <row r="207" spans="1:4" ht="15.6" x14ac:dyDescent="0.3">
      <c r="A207" s="10" t="s">
        <v>203</v>
      </c>
      <c r="B207" s="3" t="s">
        <v>11</v>
      </c>
      <c r="C207" s="9">
        <v>288</v>
      </c>
      <c r="D207" s="8">
        <f t="shared" ref="D207:D270" si="3">(1-$D$14)*C207</f>
        <v>288</v>
      </c>
    </row>
    <row r="208" spans="1:4" ht="15.6" x14ac:dyDescent="0.3">
      <c r="A208" s="10" t="s">
        <v>204</v>
      </c>
      <c r="B208" s="3" t="s">
        <v>11</v>
      </c>
      <c r="C208" s="9">
        <v>280</v>
      </c>
      <c r="D208" s="8">
        <f t="shared" si="3"/>
        <v>280</v>
      </c>
    </row>
    <row r="209" spans="1:4" ht="15.6" x14ac:dyDescent="0.3">
      <c r="A209" s="10" t="s">
        <v>205</v>
      </c>
      <c r="B209" s="3" t="s">
        <v>11</v>
      </c>
      <c r="C209" s="9">
        <v>280</v>
      </c>
      <c r="D209" s="8">
        <f t="shared" si="3"/>
        <v>280</v>
      </c>
    </row>
    <row r="210" spans="1:4" ht="15.6" x14ac:dyDescent="0.3">
      <c r="A210" s="10" t="s">
        <v>206</v>
      </c>
      <c r="B210" s="3" t="s">
        <v>11</v>
      </c>
      <c r="C210" s="9">
        <v>2368</v>
      </c>
      <c r="D210" s="8">
        <f t="shared" si="3"/>
        <v>2368</v>
      </c>
    </row>
    <row r="211" spans="1:4" ht="15.6" x14ac:dyDescent="0.3">
      <c r="A211" s="10" t="s">
        <v>207</v>
      </c>
      <c r="B211" s="3" t="s">
        <v>11</v>
      </c>
      <c r="C211" s="9">
        <v>1304</v>
      </c>
      <c r="D211" s="8">
        <f t="shared" si="3"/>
        <v>1304</v>
      </c>
    </row>
    <row r="212" spans="1:4" ht="15.6" x14ac:dyDescent="0.3">
      <c r="A212" s="10" t="s">
        <v>208</v>
      </c>
      <c r="B212" s="3" t="s">
        <v>11</v>
      </c>
      <c r="C212" s="9">
        <v>296</v>
      </c>
      <c r="D212" s="8">
        <f t="shared" si="3"/>
        <v>296</v>
      </c>
    </row>
    <row r="213" spans="1:4" ht="15.6" x14ac:dyDescent="0.3">
      <c r="A213" s="10" t="s">
        <v>209</v>
      </c>
      <c r="B213" s="3" t="s">
        <v>11</v>
      </c>
      <c r="C213" s="9">
        <v>489.12</v>
      </c>
      <c r="D213" s="8">
        <f t="shared" si="3"/>
        <v>489.12</v>
      </c>
    </row>
    <row r="214" spans="1:4" ht="15.6" x14ac:dyDescent="0.3">
      <c r="A214" s="10" t="s">
        <v>210</v>
      </c>
      <c r="B214" s="3" t="s">
        <v>11</v>
      </c>
      <c r="C214" s="9">
        <v>337.52</v>
      </c>
      <c r="D214" s="8">
        <f t="shared" si="3"/>
        <v>337.52</v>
      </c>
    </row>
    <row r="215" spans="1:4" ht="15.6" x14ac:dyDescent="0.3">
      <c r="A215" s="10" t="s">
        <v>211</v>
      </c>
      <c r="B215" s="3" t="s">
        <v>11</v>
      </c>
      <c r="C215" s="9">
        <v>784</v>
      </c>
      <c r="D215" s="8">
        <f t="shared" si="3"/>
        <v>784</v>
      </c>
    </row>
    <row r="216" spans="1:4" ht="15.6" x14ac:dyDescent="0.3">
      <c r="A216" s="10" t="s">
        <v>212</v>
      </c>
      <c r="B216" s="3" t="s">
        <v>11</v>
      </c>
      <c r="C216" s="9">
        <v>696</v>
      </c>
      <c r="D216" s="8">
        <f t="shared" si="3"/>
        <v>696</v>
      </c>
    </row>
    <row r="217" spans="1:4" ht="15.6" x14ac:dyDescent="0.3">
      <c r="A217" s="10" t="s">
        <v>213</v>
      </c>
      <c r="B217" s="3" t="s">
        <v>11</v>
      </c>
      <c r="C217" s="9">
        <v>502.4</v>
      </c>
      <c r="D217" s="8">
        <f t="shared" si="3"/>
        <v>502.4</v>
      </c>
    </row>
    <row r="218" spans="1:4" ht="15.6" x14ac:dyDescent="0.3">
      <c r="A218" s="10" t="s">
        <v>214</v>
      </c>
      <c r="B218" s="3" t="s">
        <v>11</v>
      </c>
      <c r="C218" s="9">
        <v>329.52</v>
      </c>
      <c r="D218" s="8">
        <f t="shared" si="3"/>
        <v>329.52</v>
      </c>
    </row>
    <row r="219" spans="1:4" ht="15.6" x14ac:dyDescent="0.3">
      <c r="A219" s="10" t="s">
        <v>215</v>
      </c>
      <c r="B219" s="3" t="s">
        <v>11</v>
      </c>
      <c r="C219" s="9">
        <v>488</v>
      </c>
      <c r="D219" s="8">
        <f t="shared" si="3"/>
        <v>488</v>
      </c>
    </row>
    <row r="220" spans="1:4" ht="15.6" x14ac:dyDescent="0.3">
      <c r="A220" s="10" t="s">
        <v>216</v>
      </c>
      <c r="B220" s="3" t="s">
        <v>11</v>
      </c>
      <c r="C220" s="9">
        <v>504</v>
      </c>
      <c r="D220" s="8">
        <f t="shared" si="3"/>
        <v>504</v>
      </c>
    </row>
    <row r="221" spans="1:4" ht="15.6" x14ac:dyDescent="0.3">
      <c r="A221" s="10" t="s">
        <v>217</v>
      </c>
      <c r="B221" s="3" t="s">
        <v>11</v>
      </c>
      <c r="C221" s="9">
        <v>5660</v>
      </c>
      <c r="D221" s="8">
        <f t="shared" si="3"/>
        <v>5660</v>
      </c>
    </row>
    <row r="222" spans="1:4" ht="15.6" x14ac:dyDescent="0.3">
      <c r="A222" s="10" t="s">
        <v>218</v>
      </c>
      <c r="B222" s="3" t="s">
        <v>11</v>
      </c>
      <c r="C222" s="9">
        <v>3468</v>
      </c>
      <c r="D222" s="8">
        <f t="shared" si="3"/>
        <v>3468</v>
      </c>
    </row>
    <row r="223" spans="1:4" ht="15.6" x14ac:dyDescent="0.3">
      <c r="A223" s="10" t="s">
        <v>219</v>
      </c>
      <c r="B223" s="3" t="s">
        <v>11</v>
      </c>
      <c r="C223" s="9">
        <v>4764</v>
      </c>
      <c r="D223" s="8">
        <f t="shared" si="3"/>
        <v>4764</v>
      </c>
    </row>
    <row r="224" spans="1:4" ht="15.6" x14ac:dyDescent="0.3">
      <c r="A224" s="10" t="s">
        <v>220</v>
      </c>
      <c r="B224" s="3" t="s">
        <v>11</v>
      </c>
      <c r="C224" s="9">
        <v>608</v>
      </c>
      <c r="D224" s="8">
        <f t="shared" si="3"/>
        <v>608</v>
      </c>
    </row>
    <row r="225" spans="1:4" ht="15.6" x14ac:dyDescent="0.3">
      <c r="A225" s="10" t="s">
        <v>221</v>
      </c>
      <c r="B225" s="3" t="s">
        <v>11</v>
      </c>
      <c r="C225" s="9">
        <v>2168</v>
      </c>
      <c r="D225" s="8">
        <f t="shared" si="3"/>
        <v>2168</v>
      </c>
    </row>
    <row r="226" spans="1:4" ht="15.6" x14ac:dyDescent="0.3">
      <c r="A226" s="10" t="s">
        <v>222</v>
      </c>
      <c r="B226" s="3" t="s">
        <v>11</v>
      </c>
      <c r="C226" s="9">
        <v>3648</v>
      </c>
      <c r="D226" s="8">
        <f t="shared" si="3"/>
        <v>3648</v>
      </c>
    </row>
    <row r="227" spans="1:4" ht="15.6" x14ac:dyDescent="0.3">
      <c r="A227" s="10" t="s">
        <v>223</v>
      </c>
      <c r="B227" s="3" t="s">
        <v>11</v>
      </c>
      <c r="C227" s="9">
        <v>3594</v>
      </c>
      <c r="D227" s="8">
        <f t="shared" si="3"/>
        <v>3594</v>
      </c>
    </row>
    <row r="228" spans="1:4" ht="15.6" x14ac:dyDescent="0.3">
      <c r="A228" s="10" t="s">
        <v>224</v>
      </c>
      <c r="B228" s="3" t="s">
        <v>11</v>
      </c>
      <c r="C228" s="9">
        <v>2984</v>
      </c>
      <c r="D228" s="8">
        <f t="shared" si="3"/>
        <v>2984</v>
      </c>
    </row>
    <row r="229" spans="1:4" ht="15.6" x14ac:dyDescent="0.3">
      <c r="A229" s="10" t="s">
        <v>225</v>
      </c>
      <c r="B229" s="3" t="s">
        <v>11</v>
      </c>
      <c r="C229" s="9">
        <v>3092.16</v>
      </c>
      <c r="D229" s="8">
        <f t="shared" si="3"/>
        <v>3092.16</v>
      </c>
    </row>
    <row r="230" spans="1:4" ht="15.6" x14ac:dyDescent="0.3">
      <c r="A230" s="10" t="s">
        <v>226</v>
      </c>
      <c r="B230" s="3" t="s">
        <v>11</v>
      </c>
      <c r="C230" s="9">
        <v>195.84</v>
      </c>
      <c r="D230" s="8">
        <f t="shared" si="3"/>
        <v>195.84</v>
      </c>
    </row>
    <row r="231" spans="1:4" ht="15.6" x14ac:dyDescent="0.3">
      <c r="A231" s="10" t="s">
        <v>227</v>
      </c>
      <c r="B231" s="3" t="s">
        <v>11</v>
      </c>
      <c r="C231" s="9">
        <v>150.63999999999999</v>
      </c>
      <c r="D231" s="8">
        <f t="shared" si="3"/>
        <v>150.63999999999999</v>
      </c>
    </row>
    <row r="232" spans="1:4" ht="15.6" x14ac:dyDescent="0.3">
      <c r="A232" s="10" t="s">
        <v>228</v>
      </c>
      <c r="B232" s="3" t="s">
        <v>11</v>
      </c>
      <c r="C232" s="9">
        <v>2249.84</v>
      </c>
      <c r="D232" s="8">
        <f t="shared" si="3"/>
        <v>2249.84</v>
      </c>
    </row>
    <row r="233" spans="1:4" ht="15.6" x14ac:dyDescent="0.3">
      <c r="A233" s="10" t="s">
        <v>229</v>
      </c>
      <c r="B233" s="3" t="s">
        <v>11</v>
      </c>
      <c r="C233" s="9">
        <v>603.52</v>
      </c>
      <c r="D233" s="8">
        <f t="shared" si="3"/>
        <v>603.52</v>
      </c>
    </row>
    <row r="234" spans="1:4" ht="15.6" x14ac:dyDescent="0.3">
      <c r="A234" s="10" t="s">
        <v>230</v>
      </c>
      <c r="B234" s="3" t="s">
        <v>11</v>
      </c>
      <c r="C234" s="9">
        <v>612.95000000000005</v>
      </c>
      <c r="D234" s="8">
        <f t="shared" si="3"/>
        <v>612.95000000000005</v>
      </c>
    </row>
    <row r="235" spans="1:4" ht="15.6" x14ac:dyDescent="0.3">
      <c r="A235" s="10" t="s">
        <v>231</v>
      </c>
      <c r="B235" s="3" t="s">
        <v>11</v>
      </c>
      <c r="C235" s="9">
        <v>18182.68</v>
      </c>
      <c r="D235" s="8">
        <f t="shared" si="3"/>
        <v>18182.68</v>
      </c>
    </row>
    <row r="236" spans="1:4" ht="15.6" x14ac:dyDescent="0.3">
      <c r="A236" s="10" t="s">
        <v>232</v>
      </c>
      <c r="B236" s="3" t="s">
        <v>11</v>
      </c>
      <c r="C236" s="9">
        <v>1235.47</v>
      </c>
      <c r="D236" s="8">
        <f t="shared" si="3"/>
        <v>1235.47</v>
      </c>
    </row>
    <row r="237" spans="1:4" ht="15.6" x14ac:dyDescent="0.3">
      <c r="A237" s="10" t="s">
        <v>233</v>
      </c>
      <c r="B237" s="3" t="s">
        <v>11</v>
      </c>
      <c r="C237" s="9">
        <v>40687.5</v>
      </c>
      <c r="D237" s="8">
        <f t="shared" si="3"/>
        <v>40687.5</v>
      </c>
    </row>
    <row r="238" spans="1:4" ht="15.6" x14ac:dyDescent="0.3">
      <c r="A238" s="10" t="s">
        <v>234</v>
      </c>
      <c r="B238" s="3" t="s">
        <v>11</v>
      </c>
      <c r="C238" s="9">
        <v>37407.5</v>
      </c>
      <c r="D238" s="8">
        <f t="shared" si="3"/>
        <v>37407.5</v>
      </c>
    </row>
    <row r="239" spans="1:4" ht="15.6" x14ac:dyDescent="0.3">
      <c r="A239" s="10" t="s">
        <v>235</v>
      </c>
      <c r="B239" s="3" t="s">
        <v>11</v>
      </c>
      <c r="C239" s="9">
        <v>27261</v>
      </c>
      <c r="D239" s="8">
        <f t="shared" si="3"/>
        <v>27261</v>
      </c>
    </row>
    <row r="240" spans="1:4" ht="15.6" x14ac:dyDescent="0.3">
      <c r="A240" s="10" t="s">
        <v>236</v>
      </c>
      <c r="B240" s="3" t="s">
        <v>11</v>
      </c>
      <c r="C240" s="9">
        <v>8100</v>
      </c>
      <c r="D240" s="8">
        <f t="shared" si="3"/>
        <v>8100</v>
      </c>
    </row>
    <row r="241" spans="1:4" ht="15.6" x14ac:dyDescent="0.3">
      <c r="A241" s="10" t="s">
        <v>237</v>
      </c>
      <c r="B241" s="3" t="s">
        <v>11</v>
      </c>
      <c r="C241" s="9">
        <v>3468</v>
      </c>
      <c r="D241" s="8">
        <f t="shared" si="3"/>
        <v>3468</v>
      </c>
    </row>
    <row r="242" spans="1:4" ht="15.6" x14ac:dyDescent="0.3">
      <c r="A242" s="10" t="s">
        <v>238</v>
      </c>
      <c r="B242" s="3" t="s">
        <v>11</v>
      </c>
      <c r="C242" s="9">
        <v>3468</v>
      </c>
      <c r="D242" s="8">
        <f t="shared" si="3"/>
        <v>3468</v>
      </c>
    </row>
    <row r="243" spans="1:4" ht="15.6" x14ac:dyDescent="0.3">
      <c r="A243" s="10" t="s">
        <v>239</v>
      </c>
      <c r="B243" s="3" t="s">
        <v>11</v>
      </c>
      <c r="C243" s="9">
        <v>10404</v>
      </c>
      <c r="D243" s="8">
        <f t="shared" si="3"/>
        <v>10404</v>
      </c>
    </row>
    <row r="244" spans="1:4" ht="15.6" x14ac:dyDescent="0.3">
      <c r="A244" s="10" t="s">
        <v>240</v>
      </c>
      <c r="B244" s="3" t="s">
        <v>11</v>
      </c>
      <c r="C244" s="9">
        <v>1320</v>
      </c>
      <c r="D244" s="8">
        <f t="shared" si="3"/>
        <v>1320</v>
      </c>
    </row>
    <row r="245" spans="1:4" ht="15.6" x14ac:dyDescent="0.3">
      <c r="A245" s="10" t="s">
        <v>241</v>
      </c>
      <c r="B245" s="3" t="s">
        <v>11</v>
      </c>
      <c r="C245" s="9">
        <v>6144</v>
      </c>
      <c r="D245" s="8">
        <f t="shared" si="3"/>
        <v>6144</v>
      </c>
    </row>
    <row r="246" spans="1:4" ht="15.6" x14ac:dyDescent="0.3">
      <c r="A246" s="10" t="s">
        <v>242</v>
      </c>
      <c r="B246" s="3" t="s">
        <v>11</v>
      </c>
      <c r="C246" s="9">
        <v>9420</v>
      </c>
      <c r="D246" s="8">
        <f t="shared" si="3"/>
        <v>9420</v>
      </c>
    </row>
    <row r="247" spans="1:4" ht="15.6" x14ac:dyDescent="0.3">
      <c r="A247" s="10" t="s">
        <v>243</v>
      </c>
      <c r="B247" s="3" t="s">
        <v>11</v>
      </c>
      <c r="C247" s="9">
        <v>11658</v>
      </c>
      <c r="D247" s="8">
        <f t="shared" si="3"/>
        <v>11658</v>
      </c>
    </row>
    <row r="248" spans="1:4" ht="15.6" x14ac:dyDescent="0.3">
      <c r="A248" s="10" t="s">
        <v>244</v>
      </c>
      <c r="B248" s="3" t="s">
        <v>11</v>
      </c>
      <c r="C248" s="9">
        <v>17625.3</v>
      </c>
      <c r="D248" s="8">
        <f t="shared" si="3"/>
        <v>17625.3</v>
      </c>
    </row>
    <row r="249" spans="1:4" ht="15.6" x14ac:dyDescent="0.3">
      <c r="A249" s="10" t="s">
        <v>245</v>
      </c>
      <c r="B249" s="3" t="s">
        <v>11</v>
      </c>
      <c r="C249" s="9">
        <v>15504</v>
      </c>
      <c r="D249" s="8">
        <f t="shared" si="3"/>
        <v>15504</v>
      </c>
    </row>
    <row r="250" spans="1:4" ht="15.6" x14ac:dyDescent="0.3">
      <c r="A250" s="10" t="s">
        <v>246</v>
      </c>
      <c r="B250" s="3" t="s">
        <v>11</v>
      </c>
      <c r="C250" s="9">
        <v>2793.99</v>
      </c>
      <c r="D250" s="8">
        <f t="shared" si="3"/>
        <v>2793.99</v>
      </c>
    </row>
    <row r="251" spans="1:4" ht="15.6" x14ac:dyDescent="0.3">
      <c r="A251" s="10" t="s">
        <v>246</v>
      </c>
      <c r="B251" s="3" t="s">
        <v>11</v>
      </c>
      <c r="C251" s="9">
        <v>3197.28</v>
      </c>
      <c r="D251" s="8">
        <f t="shared" si="3"/>
        <v>3197.28</v>
      </c>
    </row>
    <row r="252" spans="1:4" ht="15.6" x14ac:dyDescent="0.3">
      <c r="A252" s="10" t="s">
        <v>247</v>
      </c>
      <c r="B252" s="3" t="s">
        <v>11</v>
      </c>
      <c r="C252" s="9">
        <v>725.48</v>
      </c>
      <c r="D252" s="8">
        <f t="shared" si="3"/>
        <v>725.48</v>
      </c>
    </row>
    <row r="253" spans="1:4" ht="15.6" x14ac:dyDescent="0.3">
      <c r="A253" s="10" t="s">
        <v>247</v>
      </c>
      <c r="B253" s="3" t="s">
        <v>11</v>
      </c>
      <c r="C253" s="9">
        <v>877.49</v>
      </c>
      <c r="D253" s="8">
        <f t="shared" si="3"/>
        <v>877.49</v>
      </c>
    </row>
    <row r="254" spans="1:4" ht="15.6" x14ac:dyDescent="0.3">
      <c r="A254" s="10" t="s">
        <v>248</v>
      </c>
      <c r="B254" s="3" t="s">
        <v>11</v>
      </c>
      <c r="C254" s="9">
        <v>169.77</v>
      </c>
      <c r="D254" s="8">
        <f t="shared" si="3"/>
        <v>169.77</v>
      </c>
    </row>
    <row r="255" spans="1:4" ht="15.6" x14ac:dyDescent="0.3">
      <c r="A255" s="10" t="s">
        <v>249</v>
      </c>
      <c r="B255" s="3" t="s">
        <v>11</v>
      </c>
      <c r="C255" s="9">
        <v>197.84</v>
      </c>
      <c r="D255" s="8">
        <f t="shared" si="3"/>
        <v>197.84</v>
      </c>
    </row>
    <row r="256" spans="1:4" ht="15.6" x14ac:dyDescent="0.3">
      <c r="A256" s="10" t="s">
        <v>250</v>
      </c>
      <c r="B256" s="3" t="s">
        <v>11</v>
      </c>
      <c r="C256" s="9">
        <v>150</v>
      </c>
      <c r="D256" s="8">
        <f t="shared" si="3"/>
        <v>150</v>
      </c>
    </row>
    <row r="257" spans="1:4" ht="15.6" x14ac:dyDescent="0.3">
      <c r="A257" s="10" t="s">
        <v>250</v>
      </c>
      <c r="B257" s="3" t="s">
        <v>11</v>
      </c>
      <c r="C257" s="9">
        <v>150</v>
      </c>
      <c r="D257" s="8">
        <f t="shared" si="3"/>
        <v>150</v>
      </c>
    </row>
    <row r="258" spans="1:4" ht="15.6" x14ac:dyDescent="0.3">
      <c r="A258" s="10" t="s">
        <v>251</v>
      </c>
      <c r="B258" s="3" t="s">
        <v>11</v>
      </c>
      <c r="C258" s="9">
        <v>2283.0300000000002</v>
      </c>
      <c r="D258" s="8">
        <f t="shared" si="3"/>
        <v>2283.0300000000002</v>
      </c>
    </row>
    <row r="259" spans="1:4" ht="15.6" x14ac:dyDescent="0.3">
      <c r="A259" s="10" t="s">
        <v>252</v>
      </c>
      <c r="B259" s="3" t="s">
        <v>11</v>
      </c>
      <c r="C259" s="9">
        <v>2679.83</v>
      </c>
      <c r="D259" s="8">
        <f t="shared" si="3"/>
        <v>2679.83</v>
      </c>
    </row>
    <row r="260" spans="1:4" ht="15.6" x14ac:dyDescent="0.3">
      <c r="A260" s="10" t="s">
        <v>252</v>
      </c>
      <c r="B260" s="3" t="s">
        <v>11</v>
      </c>
      <c r="C260" s="9">
        <v>3689.23</v>
      </c>
      <c r="D260" s="8">
        <f t="shared" si="3"/>
        <v>3689.23</v>
      </c>
    </row>
    <row r="261" spans="1:4" ht="15.6" x14ac:dyDescent="0.3">
      <c r="A261" s="10" t="s">
        <v>253</v>
      </c>
      <c r="B261" s="3" t="s">
        <v>11</v>
      </c>
      <c r="C261" s="9">
        <v>4273.38</v>
      </c>
      <c r="D261" s="8">
        <f t="shared" si="3"/>
        <v>4273.38</v>
      </c>
    </row>
    <row r="262" spans="1:4" ht="15.6" x14ac:dyDescent="0.3">
      <c r="A262" s="10" t="s">
        <v>254</v>
      </c>
      <c r="B262" s="3" t="s">
        <v>11</v>
      </c>
      <c r="C262" s="9">
        <v>441.06</v>
      </c>
      <c r="D262" s="8">
        <f t="shared" si="3"/>
        <v>441.06</v>
      </c>
    </row>
    <row r="263" spans="1:4" ht="15.6" x14ac:dyDescent="0.3">
      <c r="A263" s="10" t="s">
        <v>255</v>
      </c>
      <c r="B263" s="3" t="s">
        <v>11</v>
      </c>
      <c r="C263" s="9">
        <v>517.13</v>
      </c>
      <c r="D263" s="8">
        <f t="shared" si="3"/>
        <v>517.13</v>
      </c>
    </row>
    <row r="264" spans="1:4" ht="15.6" x14ac:dyDescent="0.3">
      <c r="A264" s="10" t="s">
        <v>256</v>
      </c>
      <c r="B264" s="3" t="s">
        <v>11</v>
      </c>
      <c r="C264" s="9">
        <v>10250</v>
      </c>
      <c r="D264" s="8">
        <f t="shared" si="3"/>
        <v>10250</v>
      </c>
    </row>
    <row r="265" spans="1:4" ht="15.6" x14ac:dyDescent="0.3">
      <c r="A265" s="10" t="s">
        <v>257</v>
      </c>
      <c r="B265" s="3" t="s">
        <v>11</v>
      </c>
      <c r="C265" s="9">
        <v>3880</v>
      </c>
      <c r="D265" s="8">
        <f t="shared" si="3"/>
        <v>3880</v>
      </c>
    </row>
    <row r="266" spans="1:4" ht="15.6" x14ac:dyDescent="0.3">
      <c r="A266" s="10" t="s">
        <v>258</v>
      </c>
      <c r="B266" s="3" t="s">
        <v>11</v>
      </c>
      <c r="C266" s="9">
        <v>3826.86</v>
      </c>
      <c r="D266" s="8">
        <f t="shared" si="3"/>
        <v>3826.86</v>
      </c>
    </row>
    <row r="267" spans="1:4" ht="15.6" x14ac:dyDescent="0.3">
      <c r="A267" s="10" t="s">
        <v>259</v>
      </c>
      <c r="B267" s="3" t="s">
        <v>11</v>
      </c>
      <c r="C267" s="9">
        <v>1914.96</v>
      </c>
      <c r="D267" s="8">
        <f t="shared" si="3"/>
        <v>1914.96</v>
      </c>
    </row>
    <row r="268" spans="1:4" ht="15.6" x14ac:dyDescent="0.3">
      <c r="A268" s="10" t="s">
        <v>260</v>
      </c>
      <c r="B268" s="3" t="s">
        <v>11</v>
      </c>
      <c r="C268" s="9">
        <v>12781.28</v>
      </c>
      <c r="D268" s="8">
        <f t="shared" si="3"/>
        <v>12781.28</v>
      </c>
    </row>
    <row r="269" spans="1:4" ht="15.6" x14ac:dyDescent="0.3">
      <c r="A269" s="10" t="s">
        <v>261</v>
      </c>
      <c r="B269" s="3" t="s">
        <v>11</v>
      </c>
      <c r="C269" s="9">
        <v>2509.7600000000002</v>
      </c>
      <c r="D269" s="8">
        <f t="shared" si="3"/>
        <v>2509.7600000000002</v>
      </c>
    </row>
    <row r="270" spans="1:4" ht="15.6" x14ac:dyDescent="0.3">
      <c r="A270" s="10" t="s">
        <v>262</v>
      </c>
      <c r="B270" s="3" t="s">
        <v>11</v>
      </c>
      <c r="C270" s="9">
        <v>573.44000000000005</v>
      </c>
      <c r="D270" s="8">
        <f t="shared" si="3"/>
        <v>573.44000000000005</v>
      </c>
    </row>
    <row r="271" spans="1:4" ht="15.6" x14ac:dyDescent="0.3">
      <c r="A271" s="10" t="s">
        <v>263</v>
      </c>
      <c r="B271" s="3" t="s">
        <v>11</v>
      </c>
      <c r="C271" s="9">
        <v>1470</v>
      </c>
      <c r="D271" s="8">
        <f t="shared" ref="D271:D334" si="4">(1-$D$14)*C271</f>
        <v>1470</v>
      </c>
    </row>
    <row r="272" spans="1:4" ht="15.6" x14ac:dyDescent="0.3">
      <c r="A272" s="10" t="s">
        <v>264</v>
      </c>
      <c r="B272" s="3" t="s">
        <v>11</v>
      </c>
      <c r="C272" s="9">
        <v>1401.12</v>
      </c>
      <c r="D272" s="8">
        <f t="shared" si="4"/>
        <v>1401.12</v>
      </c>
    </row>
    <row r="273" spans="1:4" ht="15.6" x14ac:dyDescent="0.3">
      <c r="A273" s="10" t="s">
        <v>265</v>
      </c>
      <c r="B273" s="3" t="s">
        <v>11</v>
      </c>
      <c r="C273" s="9">
        <v>1768.56</v>
      </c>
      <c r="D273" s="8">
        <f t="shared" si="4"/>
        <v>1768.56</v>
      </c>
    </row>
    <row r="274" spans="1:4" ht="15.6" x14ac:dyDescent="0.3">
      <c r="A274" s="10" t="s">
        <v>266</v>
      </c>
      <c r="B274" s="3" t="s">
        <v>11</v>
      </c>
      <c r="C274" s="9">
        <v>5000</v>
      </c>
      <c r="D274" s="8">
        <f t="shared" si="4"/>
        <v>5000</v>
      </c>
    </row>
    <row r="275" spans="1:4" ht="15.6" x14ac:dyDescent="0.3">
      <c r="A275" s="10" t="s">
        <v>267</v>
      </c>
      <c r="B275" s="3" t="s">
        <v>11</v>
      </c>
      <c r="C275" s="9">
        <v>270.33999999999997</v>
      </c>
      <c r="D275" s="8">
        <f t="shared" si="4"/>
        <v>270.33999999999997</v>
      </c>
    </row>
    <row r="276" spans="1:4" ht="15.6" x14ac:dyDescent="0.3">
      <c r="A276" s="10" t="s">
        <v>268</v>
      </c>
      <c r="B276" s="3" t="s">
        <v>11</v>
      </c>
      <c r="C276" s="9">
        <v>8474.48</v>
      </c>
      <c r="D276" s="8">
        <f t="shared" si="4"/>
        <v>8474.48</v>
      </c>
    </row>
    <row r="277" spans="1:4" ht="15.6" x14ac:dyDescent="0.3">
      <c r="A277" s="10" t="s">
        <v>269</v>
      </c>
      <c r="B277" s="3" t="s">
        <v>11</v>
      </c>
      <c r="C277" s="9">
        <v>658</v>
      </c>
      <c r="D277" s="8">
        <f t="shared" si="4"/>
        <v>658</v>
      </c>
    </row>
    <row r="278" spans="1:4" ht="15.6" x14ac:dyDescent="0.3">
      <c r="A278" s="10" t="s">
        <v>270</v>
      </c>
      <c r="B278" s="3" t="s">
        <v>11</v>
      </c>
      <c r="C278" s="9">
        <v>2968</v>
      </c>
      <c r="D278" s="8">
        <f t="shared" si="4"/>
        <v>2968</v>
      </c>
    </row>
    <row r="279" spans="1:4" ht="15.6" x14ac:dyDescent="0.3">
      <c r="A279" s="10" t="s">
        <v>271</v>
      </c>
      <c r="B279" s="3" t="s">
        <v>11</v>
      </c>
      <c r="C279" s="9">
        <v>3840</v>
      </c>
      <c r="D279" s="8">
        <f t="shared" si="4"/>
        <v>3840</v>
      </c>
    </row>
    <row r="280" spans="1:4" ht="15.6" x14ac:dyDescent="0.3">
      <c r="A280" s="10" t="s">
        <v>272</v>
      </c>
      <c r="B280" s="3" t="s">
        <v>11</v>
      </c>
      <c r="C280" s="9">
        <v>3768.8</v>
      </c>
      <c r="D280" s="8">
        <f t="shared" si="4"/>
        <v>3768.8</v>
      </c>
    </row>
    <row r="281" spans="1:4" ht="15.6" x14ac:dyDescent="0.3">
      <c r="A281" s="10" t="s">
        <v>273</v>
      </c>
      <c r="B281" s="3" t="s">
        <v>11</v>
      </c>
      <c r="C281" s="9">
        <v>5089.5</v>
      </c>
      <c r="D281" s="8">
        <f t="shared" si="4"/>
        <v>5089.5</v>
      </c>
    </row>
    <row r="282" spans="1:4" ht="15.6" x14ac:dyDescent="0.3">
      <c r="A282" s="10" t="s">
        <v>274</v>
      </c>
      <c r="B282" s="3" t="s">
        <v>11</v>
      </c>
      <c r="C282" s="9">
        <v>621.28</v>
      </c>
      <c r="D282" s="8">
        <f t="shared" si="4"/>
        <v>621.28</v>
      </c>
    </row>
    <row r="283" spans="1:4" ht="15.6" x14ac:dyDescent="0.3">
      <c r="A283" s="10" t="s">
        <v>275</v>
      </c>
      <c r="B283" s="3" t="s">
        <v>11</v>
      </c>
      <c r="C283" s="9">
        <v>150</v>
      </c>
      <c r="D283" s="8">
        <f t="shared" si="4"/>
        <v>150</v>
      </c>
    </row>
    <row r="284" spans="1:4" ht="15.6" x14ac:dyDescent="0.3">
      <c r="A284" s="10" t="s">
        <v>276</v>
      </c>
      <c r="B284" s="3" t="s">
        <v>11</v>
      </c>
      <c r="C284" s="9">
        <v>150</v>
      </c>
      <c r="D284" s="8">
        <f t="shared" si="4"/>
        <v>150</v>
      </c>
    </row>
    <row r="285" spans="1:4" ht="15.6" x14ac:dyDescent="0.3">
      <c r="A285" s="10" t="s">
        <v>277</v>
      </c>
      <c r="B285" s="3" t="s">
        <v>11</v>
      </c>
      <c r="C285" s="9">
        <v>150</v>
      </c>
      <c r="D285" s="8">
        <f t="shared" si="4"/>
        <v>150</v>
      </c>
    </row>
    <row r="286" spans="1:4" ht="15.6" x14ac:dyDescent="0.3">
      <c r="A286" s="10" t="s">
        <v>278</v>
      </c>
      <c r="B286" s="3" t="s">
        <v>11</v>
      </c>
      <c r="C286" s="9">
        <v>11852</v>
      </c>
      <c r="D286" s="8">
        <f t="shared" si="4"/>
        <v>11852</v>
      </c>
    </row>
    <row r="287" spans="1:4" ht="15.6" x14ac:dyDescent="0.3">
      <c r="A287" s="10" t="s">
        <v>279</v>
      </c>
      <c r="B287" s="3" t="s">
        <v>11</v>
      </c>
      <c r="C287" s="9">
        <v>9600</v>
      </c>
      <c r="D287" s="8">
        <f t="shared" si="4"/>
        <v>9600</v>
      </c>
    </row>
    <row r="288" spans="1:4" ht="15.6" x14ac:dyDescent="0.3">
      <c r="A288" s="10" t="s">
        <v>280</v>
      </c>
      <c r="B288" s="3" t="s">
        <v>11</v>
      </c>
      <c r="C288" s="9">
        <v>297.10000000000002</v>
      </c>
      <c r="D288" s="8">
        <f t="shared" si="4"/>
        <v>297.10000000000002</v>
      </c>
    </row>
    <row r="289" spans="1:4" ht="15.6" x14ac:dyDescent="0.3">
      <c r="A289" s="10" t="s">
        <v>281</v>
      </c>
      <c r="B289" s="3" t="s">
        <v>11</v>
      </c>
      <c r="C289" s="9">
        <v>332.41</v>
      </c>
      <c r="D289" s="8">
        <f t="shared" si="4"/>
        <v>332.41</v>
      </c>
    </row>
    <row r="290" spans="1:4" ht="15.6" x14ac:dyDescent="0.3">
      <c r="A290" s="10" t="s">
        <v>282</v>
      </c>
      <c r="B290" s="3" t="s">
        <v>11</v>
      </c>
      <c r="C290" s="9">
        <v>236</v>
      </c>
      <c r="D290" s="8">
        <f t="shared" si="4"/>
        <v>236</v>
      </c>
    </row>
    <row r="291" spans="1:4" ht="15.6" x14ac:dyDescent="0.3">
      <c r="A291" s="10" t="s">
        <v>283</v>
      </c>
      <c r="B291" s="3" t="s">
        <v>11</v>
      </c>
      <c r="C291" s="9">
        <v>120.7</v>
      </c>
      <c r="D291" s="8">
        <f t="shared" si="4"/>
        <v>120.7</v>
      </c>
    </row>
    <row r="292" spans="1:4" ht="15.6" x14ac:dyDescent="0.3">
      <c r="A292" s="10" t="s">
        <v>284</v>
      </c>
      <c r="B292" s="3" t="s">
        <v>11</v>
      </c>
      <c r="C292" s="9">
        <v>120</v>
      </c>
      <c r="D292" s="8">
        <f t="shared" si="4"/>
        <v>120</v>
      </c>
    </row>
    <row r="293" spans="1:4" ht="15.6" x14ac:dyDescent="0.3">
      <c r="A293" s="10" t="s">
        <v>285</v>
      </c>
      <c r="B293" s="3" t="s">
        <v>11</v>
      </c>
      <c r="C293" s="9">
        <v>120</v>
      </c>
      <c r="D293" s="8">
        <f t="shared" si="4"/>
        <v>120</v>
      </c>
    </row>
    <row r="294" spans="1:4" ht="15.6" x14ac:dyDescent="0.3">
      <c r="A294" s="10" t="s">
        <v>286</v>
      </c>
      <c r="B294" s="3" t="s">
        <v>11</v>
      </c>
      <c r="C294" s="9">
        <v>1240</v>
      </c>
      <c r="D294" s="8">
        <f t="shared" si="4"/>
        <v>1240</v>
      </c>
    </row>
    <row r="295" spans="1:4" ht="15.6" x14ac:dyDescent="0.3">
      <c r="A295" s="10" t="s">
        <v>287</v>
      </c>
      <c r="B295" s="3" t="s">
        <v>11</v>
      </c>
      <c r="C295" s="9">
        <v>409.74</v>
      </c>
      <c r="D295" s="8">
        <f t="shared" si="4"/>
        <v>409.74</v>
      </c>
    </row>
    <row r="296" spans="1:4" ht="15.6" x14ac:dyDescent="0.3">
      <c r="A296" s="10" t="s">
        <v>288</v>
      </c>
      <c r="B296" s="3" t="s">
        <v>11</v>
      </c>
      <c r="C296" s="9">
        <v>493.12</v>
      </c>
      <c r="D296" s="8">
        <f t="shared" si="4"/>
        <v>493.12</v>
      </c>
    </row>
    <row r="297" spans="1:4" ht="15.6" x14ac:dyDescent="0.3">
      <c r="A297" s="10" t="s">
        <v>289</v>
      </c>
      <c r="B297" s="3" t="s">
        <v>11</v>
      </c>
      <c r="C297" s="9">
        <v>224</v>
      </c>
      <c r="D297" s="8">
        <f t="shared" si="4"/>
        <v>224</v>
      </c>
    </row>
    <row r="298" spans="1:4" ht="15.6" x14ac:dyDescent="0.3">
      <c r="A298" s="10" t="s">
        <v>290</v>
      </c>
      <c r="B298" s="3" t="s">
        <v>11</v>
      </c>
      <c r="C298" s="9">
        <v>1240</v>
      </c>
      <c r="D298" s="8">
        <f t="shared" si="4"/>
        <v>1240</v>
      </c>
    </row>
    <row r="299" spans="1:4" ht="15.6" x14ac:dyDescent="0.3">
      <c r="A299" s="10" t="s">
        <v>291</v>
      </c>
      <c r="B299" s="3" t="s">
        <v>11</v>
      </c>
      <c r="C299" s="9">
        <v>144.32</v>
      </c>
      <c r="D299" s="8">
        <f t="shared" si="4"/>
        <v>144.32</v>
      </c>
    </row>
    <row r="300" spans="1:4" ht="15.6" x14ac:dyDescent="0.3">
      <c r="A300" s="10" t="s">
        <v>292</v>
      </c>
      <c r="B300" s="3" t="s">
        <v>11</v>
      </c>
      <c r="C300" s="9">
        <v>1240</v>
      </c>
      <c r="D300" s="8">
        <f t="shared" si="4"/>
        <v>1240</v>
      </c>
    </row>
    <row r="301" spans="1:4" ht="15.6" x14ac:dyDescent="0.3">
      <c r="A301" s="10" t="s">
        <v>293</v>
      </c>
      <c r="B301" s="3" t="s">
        <v>11</v>
      </c>
      <c r="C301" s="9">
        <v>1240</v>
      </c>
      <c r="D301" s="8">
        <f t="shared" si="4"/>
        <v>1240</v>
      </c>
    </row>
    <row r="302" spans="1:4" ht="15.6" x14ac:dyDescent="0.3">
      <c r="A302" s="10" t="s">
        <v>294</v>
      </c>
      <c r="B302" s="3" t="s">
        <v>11</v>
      </c>
      <c r="C302" s="9">
        <v>228</v>
      </c>
      <c r="D302" s="8">
        <f t="shared" si="4"/>
        <v>228</v>
      </c>
    </row>
    <row r="303" spans="1:4" ht="15.6" x14ac:dyDescent="0.3">
      <c r="A303" s="10" t="s">
        <v>295</v>
      </c>
      <c r="B303" s="3" t="s">
        <v>11</v>
      </c>
      <c r="C303" s="9">
        <v>384</v>
      </c>
      <c r="D303" s="8">
        <f t="shared" si="4"/>
        <v>384</v>
      </c>
    </row>
    <row r="304" spans="1:4" ht="15.6" x14ac:dyDescent="0.3">
      <c r="A304" s="10" t="s">
        <v>296</v>
      </c>
      <c r="B304" s="3" t="s">
        <v>11</v>
      </c>
      <c r="C304" s="9">
        <v>168</v>
      </c>
      <c r="D304" s="8">
        <f t="shared" si="4"/>
        <v>168</v>
      </c>
    </row>
    <row r="305" spans="1:4" ht="15.6" x14ac:dyDescent="0.3">
      <c r="A305" s="10" t="s">
        <v>297</v>
      </c>
      <c r="B305" s="3" t="s">
        <v>11</v>
      </c>
      <c r="C305" s="9">
        <v>1804.72</v>
      </c>
      <c r="D305" s="8">
        <f t="shared" si="4"/>
        <v>1804.72</v>
      </c>
    </row>
    <row r="306" spans="1:4" ht="15.6" x14ac:dyDescent="0.3">
      <c r="A306" s="10" t="s">
        <v>298</v>
      </c>
      <c r="B306" s="3" t="s">
        <v>11</v>
      </c>
      <c r="C306" s="9">
        <v>256</v>
      </c>
      <c r="D306" s="8">
        <f t="shared" si="4"/>
        <v>256</v>
      </c>
    </row>
    <row r="307" spans="1:4" ht="15.6" x14ac:dyDescent="0.3">
      <c r="A307" s="10" t="s">
        <v>299</v>
      </c>
      <c r="B307" s="3" t="s">
        <v>11</v>
      </c>
      <c r="C307" s="9">
        <v>147.93</v>
      </c>
      <c r="D307" s="8">
        <f t="shared" si="4"/>
        <v>147.93</v>
      </c>
    </row>
    <row r="308" spans="1:4" ht="15.6" x14ac:dyDescent="0.3">
      <c r="A308" s="10" t="s">
        <v>300</v>
      </c>
      <c r="B308" s="3" t="s">
        <v>11</v>
      </c>
      <c r="C308" s="9">
        <v>135.12</v>
      </c>
      <c r="D308" s="8">
        <f t="shared" si="4"/>
        <v>135.12</v>
      </c>
    </row>
    <row r="309" spans="1:4" ht="15.6" x14ac:dyDescent="0.3">
      <c r="A309" s="10" t="s">
        <v>301</v>
      </c>
      <c r="B309" s="3" t="s">
        <v>11</v>
      </c>
      <c r="C309" s="9">
        <v>196</v>
      </c>
      <c r="D309" s="8">
        <f t="shared" si="4"/>
        <v>196</v>
      </c>
    </row>
    <row r="310" spans="1:4" ht="15.6" x14ac:dyDescent="0.3">
      <c r="A310" s="10" t="s">
        <v>302</v>
      </c>
      <c r="B310" s="3" t="s">
        <v>11</v>
      </c>
      <c r="C310" s="9">
        <v>135.12</v>
      </c>
      <c r="D310" s="8">
        <f t="shared" si="4"/>
        <v>135.12</v>
      </c>
    </row>
    <row r="311" spans="1:4" ht="15.6" x14ac:dyDescent="0.3">
      <c r="A311" s="10" t="s">
        <v>303</v>
      </c>
      <c r="B311" s="3" t="s">
        <v>11</v>
      </c>
      <c r="C311" s="9">
        <v>120</v>
      </c>
      <c r="D311" s="8">
        <f t="shared" si="4"/>
        <v>120</v>
      </c>
    </row>
    <row r="312" spans="1:4" ht="15.6" x14ac:dyDescent="0.3">
      <c r="A312" s="10" t="s">
        <v>304</v>
      </c>
      <c r="B312" s="3" t="s">
        <v>11</v>
      </c>
      <c r="C312" s="9">
        <v>360.12</v>
      </c>
      <c r="D312" s="8">
        <f t="shared" si="4"/>
        <v>360.12</v>
      </c>
    </row>
    <row r="313" spans="1:4" ht="15.6" x14ac:dyDescent="0.3">
      <c r="A313" s="10" t="s">
        <v>305</v>
      </c>
      <c r="B313" s="3" t="s">
        <v>11</v>
      </c>
      <c r="C313" s="9">
        <v>216</v>
      </c>
      <c r="D313" s="8">
        <f t="shared" si="4"/>
        <v>216</v>
      </c>
    </row>
    <row r="314" spans="1:4" ht="15.6" x14ac:dyDescent="0.3">
      <c r="A314" s="10" t="s">
        <v>306</v>
      </c>
      <c r="B314" s="3" t="s">
        <v>11</v>
      </c>
      <c r="C314" s="9">
        <v>328.4</v>
      </c>
      <c r="D314" s="8">
        <f t="shared" si="4"/>
        <v>328.4</v>
      </c>
    </row>
    <row r="315" spans="1:4" ht="15.6" x14ac:dyDescent="0.3">
      <c r="A315" s="10" t="s">
        <v>307</v>
      </c>
      <c r="B315" s="3" t="s">
        <v>11</v>
      </c>
      <c r="C315" s="9">
        <v>328</v>
      </c>
      <c r="D315" s="8">
        <f t="shared" si="4"/>
        <v>328</v>
      </c>
    </row>
    <row r="316" spans="1:4" ht="15.6" x14ac:dyDescent="0.3">
      <c r="A316" s="10" t="s">
        <v>308</v>
      </c>
      <c r="B316" s="3" t="s">
        <v>11</v>
      </c>
      <c r="C316" s="9">
        <v>248</v>
      </c>
      <c r="D316" s="8">
        <f t="shared" si="4"/>
        <v>248</v>
      </c>
    </row>
    <row r="317" spans="1:4" ht="15.6" x14ac:dyDescent="0.3">
      <c r="A317" s="10" t="s">
        <v>309</v>
      </c>
      <c r="B317" s="3" t="s">
        <v>11</v>
      </c>
      <c r="C317" s="9">
        <v>236.8</v>
      </c>
      <c r="D317" s="8">
        <f t="shared" si="4"/>
        <v>236.8</v>
      </c>
    </row>
    <row r="318" spans="1:4" ht="15.6" x14ac:dyDescent="0.3">
      <c r="A318" s="10" t="s">
        <v>310</v>
      </c>
      <c r="B318" s="3" t="s">
        <v>11</v>
      </c>
      <c r="C318" s="9">
        <v>337.48</v>
      </c>
      <c r="D318" s="8">
        <f t="shared" si="4"/>
        <v>337.48</v>
      </c>
    </row>
    <row r="319" spans="1:4" ht="15.6" x14ac:dyDescent="0.3">
      <c r="A319" s="10" t="s">
        <v>311</v>
      </c>
      <c r="B319" s="3" t="s">
        <v>11</v>
      </c>
      <c r="C319" s="9">
        <v>252</v>
      </c>
      <c r="D319" s="8">
        <f t="shared" si="4"/>
        <v>252</v>
      </c>
    </row>
    <row r="320" spans="1:4" ht="15.6" x14ac:dyDescent="0.3">
      <c r="A320" s="10" t="s">
        <v>312</v>
      </c>
      <c r="B320" s="3" t="s">
        <v>11</v>
      </c>
      <c r="C320" s="9">
        <v>312.32</v>
      </c>
      <c r="D320" s="8">
        <f t="shared" si="4"/>
        <v>312.32</v>
      </c>
    </row>
    <row r="321" spans="1:4" ht="15.6" x14ac:dyDescent="0.3">
      <c r="A321" s="10" t="s">
        <v>313</v>
      </c>
      <c r="B321" s="3" t="s">
        <v>11</v>
      </c>
      <c r="C321" s="9">
        <v>318.48</v>
      </c>
      <c r="D321" s="8">
        <f t="shared" si="4"/>
        <v>318.48</v>
      </c>
    </row>
    <row r="322" spans="1:4" ht="15.6" x14ac:dyDescent="0.3">
      <c r="A322" s="10" t="s">
        <v>314</v>
      </c>
      <c r="B322" s="3" t="s">
        <v>11</v>
      </c>
      <c r="C322" s="9">
        <v>150</v>
      </c>
      <c r="D322" s="8">
        <f t="shared" si="4"/>
        <v>150</v>
      </c>
    </row>
    <row r="323" spans="1:4" ht="15.6" x14ac:dyDescent="0.3">
      <c r="A323" s="10" t="s">
        <v>315</v>
      </c>
      <c r="B323" s="3" t="s">
        <v>11</v>
      </c>
      <c r="C323" s="9">
        <v>152</v>
      </c>
      <c r="D323" s="8">
        <f t="shared" si="4"/>
        <v>152</v>
      </c>
    </row>
    <row r="324" spans="1:4" ht="15.6" x14ac:dyDescent="0.3">
      <c r="A324" s="10" t="s">
        <v>316</v>
      </c>
      <c r="B324" s="3" t="s">
        <v>11</v>
      </c>
      <c r="C324" s="9">
        <v>188</v>
      </c>
      <c r="D324" s="8">
        <f t="shared" si="4"/>
        <v>188</v>
      </c>
    </row>
    <row r="325" spans="1:4" ht="15.6" x14ac:dyDescent="0.3">
      <c r="A325" s="10" t="s">
        <v>317</v>
      </c>
      <c r="B325" s="3" t="s">
        <v>11</v>
      </c>
      <c r="C325" s="9">
        <v>150</v>
      </c>
      <c r="D325" s="8">
        <f t="shared" si="4"/>
        <v>150</v>
      </c>
    </row>
    <row r="326" spans="1:4" ht="15.6" x14ac:dyDescent="0.3">
      <c r="A326" s="10" t="s">
        <v>318</v>
      </c>
      <c r="B326" s="3" t="s">
        <v>11</v>
      </c>
      <c r="C326" s="9">
        <v>150</v>
      </c>
      <c r="D326" s="8">
        <f t="shared" si="4"/>
        <v>150</v>
      </c>
    </row>
    <row r="327" spans="1:4" ht="15.6" x14ac:dyDescent="0.3">
      <c r="A327" s="10" t="s">
        <v>319</v>
      </c>
      <c r="B327" s="3" t="s">
        <v>11</v>
      </c>
      <c r="C327" s="9">
        <v>177.93</v>
      </c>
      <c r="D327" s="8">
        <f t="shared" si="4"/>
        <v>177.93</v>
      </c>
    </row>
    <row r="328" spans="1:4" ht="15.6" x14ac:dyDescent="0.3">
      <c r="A328" s="10" t="s">
        <v>320</v>
      </c>
      <c r="B328" s="3" t="s">
        <v>11</v>
      </c>
      <c r="C328" s="9">
        <v>505.12</v>
      </c>
      <c r="D328" s="8">
        <f t="shared" si="4"/>
        <v>505.12</v>
      </c>
    </row>
    <row r="329" spans="1:4" ht="15.6" x14ac:dyDescent="0.3">
      <c r="A329" s="10" t="s">
        <v>321</v>
      </c>
      <c r="B329" s="3" t="s">
        <v>11</v>
      </c>
      <c r="C329" s="9">
        <v>150</v>
      </c>
      <c r="D329" s="8">
        <f t="shared" si="4"/>
        <v>150</v>
      </c>
    </row>
    <row r="330" spans="1:4" ht="15.6" x14ac:dyDescent="0.3">
      <c r="A330" s="10" t="s">
        <v>322</v>
      </c>
      <c r="B330" s="3" t="s">
        <v>11</v>
      </c>
      <c r="C330" s="9">
        <v>150</v>
      </c>
      <c r="D330" s="8">
        <f t="shared" si="4"/>
        <v>150</v>
      </c>
    </row>
    <row r="331" spans="1:4" ht="15.6" x14ac:dyDescent="0.3">
      <c r="A331" s="10" t="s">
        <v>323</v>
      </c>
      <c r="B331" s="3" t="s">
        <v>11</v>
      </c>
      <c r="C331" s="9">
        <v>150</v>
      </c>
      <c r="D331" s="8">
        <f t="shared" si="4"/>
        <v>150</v>
      </c>
    </row>
    <row r="332" spans="1:4" ht="15.6" x14ac:dyDescent="0.3">
      <c r="A332" s="10" t="s">
        <v>324</v>
      </c>
      <c r="B332" s="3" t="s">
        <v>11</v>
      </c>
      <c r="C332" s="9">
        <v>150</v>
      </c>
      <c r="D332" s="8">
        <f t="shared" si="4"/>
        <v>150</v>
      </c>
    </row>
    <row r="333" spans="1:4" ht="15.6" x14ac:dyDescent="0.3">
      <c r="A333" s="10" t="s">
        <v>325</v>
      </c>
      <c r="B333" s="3" t="s">
        <v>11</v>
      </c>
      <c r="C333" s="9">
        <v>124</v>
      </c>
      <c r="D333" s="8">
        <f t="shared" si="4"/>
        <v>124</v>
      </c>
    </row>
    <row r="334" spans="1:4" ht="15.6" x14ac:dyDescent="0.3">
      <c r="A334" s="10" t="s">
        <v>326</v>
      </c>
      <c r="B334" s="3" t="s">
        <v>11</v>
      </c>
      <c r="C334" s="9">
        <v>189.44</v>
      </c>
      <c r="D334" s="8">
        <f t="shared" si="4"/>
        <v>189.44</v>
      </c>
    </row>
    <row r="335" spans="1:4" ht="15.6" x14ac:dyDescent="0.3">
      <c r="A335" s="10" t="s">
        <v>327</v>
      </c>
      <c r="B335" s="3" t="s">
        <v>11</v>
      </c>
      <c r="C335" s="9">
        <v>150</v>
      </c>
      <c r="D335" s="8">
        <f t="shared" ref="D335:D351" si="5">(1-$D$14)*C335</f>
        <v>150</v>
      </c>
    </row>
    <row r="336" spans="1:4" ht="15.6" x14ac:dyDescent="0.3">
      <c r="A336" s="10" t="s">
        <v>328</v>
      </c>
      <c r="B336" s="3" t="s">
        <v>11</v>
      </c>
      <c r="C336" s="9">
        <v>267.36</v>
      </c>
      <c r="D336" s="8">
        <f t="shared" si="5"/>
        <v>267.36</v>
      </c>
    </row>
    <row r="337" spans="1:4" ht="15.6" x14ac:dyDescent="0.3">
      <c r="A337" s="10" t="s">
        <v>329</v>
      </c>
      <c r="B337" s="3" t="s">
        <v>11</v>
      </c>
      <c r="C337" s="9">
        <v>129.6</v>
      </c>
      <c r="D337" s="8">
        <f t="shared" si="5"/>
        <v>129.6</v>
      </c>
    </row>
    <row r="338" spans="1:4" ht="15.6" x14ac:dyDescent="0.3">
      <c r="A338" s="10" t="s">
        <v>330</v>
      </c>
      <c r="B338" s="3" t="s">
        <v>11</v>
      </c>
      <c r="C338" s="9">
        <v>5845.62</v>
      </c>
      <c r="D338" s="8">
        <f t="shared" si="5"/>
        <v>5845.62</v>
      </c>
    </row>
    <row r="339" spans="1:4" ht="15.6" x14ac:dyDescent="0.3">
      <c r="A339" s="10" t="s">
        <v>331</v>
      </c>
      <c r="B339" s="3" t="s">
        <v>11</v>
      </c>
      <c r="C339" s="9">
        <v>153.47</v>
      </c>
      <c r="D339" s="8">
        <f t="shared" si="5"/>
        <v>153.47</v>
      </c>
    </row>
    <row r="340" spans="1:4" ht="15.6" x14ac:dyDescent="0.3">
      <c r="A340" s="10" t="s">
        <v>332</v>
      </c>
      <c r="B340" s="3" t="s">
        <v>11</v>
      </c>
      <c r="C340" s="9">
        <v>426.4</v>
      </c>
      <c r="D340" s="8">
        <f t="shared" si="5"/>
        <v>426.4</v>
      </c>
    </row>
    <row r="341" spans="1:4" ht="15.6" x14ac:dyDescent="0.3">
      <c r="A341" s="10" t="s">
        <v>333</v>
      </c>
      <c r="B341" s="3" t="s">
        <v>11</v>
      </c>
      <c r="C341" s="9">
        <v>8908</v>
      </c>
      <c r="D341" s="8">
        <f t="shared" si="5"/>
        <v>8908</v>
      </c>
    </row>
    <row r="342" spans="1:4" ht="15.6" x14ac:dyDescent="0.3">
      <c r="A342" s="10" t="s">
        <v>334</v>
      </c>
      <c r="B342" s="3" t="s">
        <v>11</v>
      </c>
      <c r="C342" s="9">
        <v>1559.84</v>
      </c>
      <c r="D342" s="8">
        <f t="shared" si="5"/>
        <v>1559.84</v>
      </c>
    </row>
    <row r="343" spans="1:4" ht="15.6" x14ac:dyDescent="0.3">
      <c r="A343" s="10" t="s">
        <v>335</v>
      </c>
      <c r="B343" s="3" t="s">
        <v>11</v>
      </c>
      <c r="C343" s="9">
        <v>150</v>
      </c>
      <c r="D343" s="8">
        <f t="shared" si="5"/>
        <v>150</v>
      </c>
    </row>
    <row r="344" spans="1:4" ht="15.6" x14ac:dyDescent="0.3">
      <c r="A344" s="10" t="s">
        <v>336</v>
      </c>
      <c r="B344" s="3" t="s">
        <v>11</v>
      </c>
      <c r="C344" s="9">
        <v>146.52000000000001</v>
      </c>
      <c r="D344" s="8">
        <f t="shared" si="5"/>
        <v>146.52000000000001</v>
      </c>
    </row>
    <row r="345" spans="1:4" ht="15.6" x14ac:dyDescent="0.3">
      <c r="A345" s="10" t="s">
        <v>337</v>
      </c>
      <c r="B345" s="3" t="s">
        <v>11</v>
      </c>
      <c r="C345" s="9">
        <v>262.12</v>
      </c>
      <c r="D345" s="8">
        <f t="shared" si="5"/>
        <v>262.12</v>
      </c>
    </row>
    <row r="346" spans="1:4" ht="15.6" x14ac:dyDescent="0.3">
      <c r="A346" s="10" t="s">
        <v>338</v>
      </c>
      <c r="B346" s="3" t="s">
        <v>11</v>
      </c>
      <c r="C346" s="9">
        <v>150</v>
      </c>
      <c r="D346" s="8">
        <f t="shared" si="5"/>
        <v>150</v>
      </c>
    </row>
    <row r="347" spans="1:4" ht="15.6" x14ac:dyDescent="0.3">
      <c r="A347" s="10" t="s">
        <v>339</v>
      </c>
      <c r="B347" s="3" t="s">
        <v>11</v>
      </c>
      <c r="C347" s="9">
        <v>150</v>
      </c>
      <c r="D347" s="8">
        <f t="shared" si="5"/>
        <v>150</v>
      </c>
    </row>
    <row r="348" spans="1:4" ht="15.6" x14ac:dyDescent="0.3">
      <c r="A348" s="10" t="s">
        <v>340</v>
      </c>
      <c r="B348" s="3" t="s">
        <v>11</v>
      </c>
      <c r="C348" s="9">
        <v>960</v>
      </c>
      <c r="D348" s="8">
        <f t="shared" si="5"/>
        <v>960</v>
      </c>
    </row>
    <row r="349" spans="1:4" ht="15.6" x14ac:dyDescent="0.3">
      <c r="A349" s="10" t="s">
        <v>341</v>
      </c>
      <c r="B349" s="3" t="s">
        <v>11</v>
      </c>
      <c r="C349" s="9">
        <v>136.58000000000001</v>
      </c>
      <c r="D349" s="8">
        <f t="shared" si="5"/>
        <v>136.58000000000001</v>
      </c>
    </row>
    <row r="350" spans="1:4" ht="15.6" x14ac:dyDescent="0.3">
      <c r="A350" s="10" t="s">
        <v>342</v>
      </c>
      <c r="B350" s="3" t="s">
        <v>11</v>
      </c>
      <c r="C350" s="9">
        <v>232</v>
      </c>
      <c r="D350" s="8">
        <f t="shared" si="5"/>
        <v>232</v>
      </c>
    </row>
    <row r="351" spans="1:4" ht="15.6" x14ac:dyDescent="0.3">
      <c r="A351" s="10" t="s">
        <v>343</v>
      </c>
      <c r="B351" s="3" t="s">
        <v>11</v>
      </c>
      <c r="C351" s="9">
        <v>1480</v>
      </c>
      <c r="D351" s="8">
        <f t="shared" si="5"/>
        <v>1480</v>
      </c>
    </row>
    <row r="353" spans="1:4" ht="15" thickBot="1" x14ac:dyDescent="0.35"/>
    <row r="354" spans="1:4" ht="16.2" thickBot="1" x14ac:dyDescent="0.35">
      <c r="D354" s="7" t="s">
        <v>7</v>
      </c>
    </row>
    <row r="355" spans="1:4" ht="15.6" x14ac:dyDescent="0.35">
      <c r="A355" s="6" t="s">
        <v>344</v>
      </c>
      <c r="B355" s="6"/>
      <c r="C355" s="5" t="s">
        <v>9</v>
      </c>
      <c r="D355" s="4"/>
    </row>
    <row r="356" spans="1:4" ht="15" thickTop="1" x14ac:dyDescent="0.3">
      <c r="A356" s="3" t="s">
        <v>345</v>
      </c>
      <c r="B356" s="3" t="s">
        <v>11</v>
      </c>
      <c r="C356" s="2">
        <v>300</v>
      </c>
      <c r="D356" s="1">
        <f>(1-$D$355)*C356</f>
        <v>300</v>
      </c>
    </row>
  </sheetData>
  <sheetProtection algorithmName="SHA-512" hashValue="sT2FRLSH77gpu7B8dpyuMhkGRi9Wf+f8vK44qopKLoGJgT4gBbu7gKKFi5j5Qfny30HoADohtlFH+iPvlVyDjw==" saltValue="UKikiDi+ur44cU8LpXOE+w==" spinCount="100000" sheet="1" objects="1" scenarios="1"/>
  <mergeCells count="1">
    <mergeCell ref="A9:D9"/>
  </mergeCells>
  <pageMargins left="0.7" right="0.7" top="0.75" bottom="0.75" header="0.3" footer="0.3"/>
  <pageSetup paperSize="9" scale="73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Props1.xml><?xml version="1.0" encoding="utf-8"?>
<ds:datastoreItem xmlns:ds="http://schemas.openxmlformats.org/officeDocument/2006/customXml" ds:itemID="{5485F5EF-6C33-43D7-802F-446FA84C28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98EC65-A58F-4F06-BE15-8EE63E7E08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07DCA2-CBA7-4CA1-944A-3E215AB7A7B3}">
  <ds:schemaRefs>
    <ds:schemaRef ds:uri="http://schemas.microsoft.com/office/2006/documentManagement/types"/>
    <ds:schemaRef ds:uri="http://purl.org/dc/elements/1.1/"/>
    <ds:schemaRef ds:uri="e0ed6653-2567-4b65-ac99-fef63f114098"/>
    <ds:schemaRef ds:uri="http://purl.org/dc/dcmitype/"/>
    <ds:schemaRef ds:uri="http://schemas.microsoft.com/office/2006/metadata/properties"/>
    <ds:schemaRef ds:uri="6a9906d8-7354-4b2d-a694-b1e5ee9da8e0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12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2024-06-13T10:19:46Z</dcterms:created>
  <dcterms:modified xsi:type="dcterms:W3CDTF">2024-07-08T07:10:18Z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